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B82B2EBF-516D-434A-836B-FC590C4F96F4}" xr6:coauthVersionLast="47" xr6:coauthVersionMax="47" xr10:uidLastSave="{E6E59CEB-4D70-4097-AFA4-E6F8045553F8}"/>
  <bookViews>
    <workbookView xWindow="28680" yWindow="-120" windowWidth="29040" windowHeight="17640" tabRatio="873" xr2:uid="{00000000-000D-0000-FFFF-FFFF00000000}"/>
  </bookViews>
  <sheets>
    <sheet name="Web" sheetId="9" r:id="rId1"/>
    <sheet name="New York" sheetId="8" state="hidden" r:id="rId2"/>
    <sheet name="Estonia" sheetId="6" state="hidden" r:id="rId3"/>
    <sheet name="New Zealand" sheetId="7" state="hidden" r:id="rId4"/>
  </sheets>
  <definedNames>
    <definedName name="AlphabetizedIDMSDutyStationList">#REF!</definedName>
    <definedName name="CanadaRPIExclHousing">#REF!</definedName>
    <definedName name="CanadaTotalRPI">#REF!</definedName>
    <definedName name="CompareIndexesFileName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Estonia!$G$20</definedName>
    <definedName name="EstoniaTotalRPI">Estonia!$G$21</definedName>
    <definedName name="FXCanada">#REF!</definedName>
    <definedName name="FXEstonia">#REF!</definedName>
    <definedName name="FXNewZealand">#REF!</definedName>
    <definedName name="FXTable">#REF!</definedName>
    <definedName name="LatestAllRPI">#REF!</definedName>
    <definedName name="ListeDesMois">#REF!</definedName>
    <definedName name="MonthList">#REF!</definedName>
    <definedName name="NewZealandRPIExclHousing">'New Zealand'!$G$20</definedName>
    <definedName name="NewZealandTotalRPI">'New Zealand'!$G$21</definedName>
    <definedName name="NYPAI">#REF!</definedName>
    <definedName name="NYRPIExclHousingFrom2000">'New York'!$H$9</definedName>
    <definedName name="NYRPIExcludingHousing">#REF!</definedName>
    <definedName name="NYRPIFrom2000">'New York'!$H$8</definedName>
    <definedName name="NYTotalRPI">#REF!</definedName>
    <definedName name="PensionContribution">#REF!</definedName>
    <definedName name="PrevCompTable">#REF!</definedName>
    <definedName name="PreviousMonth">#REF!</definedName>
    <definedName name="PreviousYear">#REF!</definedName>
    <definedName name="_xlnm.Print_Area" localSheetId="2">Estonia!$B$1:$G$28</definedName>
    <definedName name="_xlnm.Print_Area" localSheetId="1">'New York'!$B$2:$H$9</definedName>
    <definedName name="_xlnm.Print_Area" localSheetId="3">'New Zealand'!$B$1:$G$28</definedName>
    <definedName name="_xlnm.Print_Area" localSheetId="0">Web!$A$1:$F$248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8" l="1"/>
  <c r="H8" i="8"/>
  <c r="F27" i="6"/>
  <c r="G7" i="8"/>
  <c r="E8" i="6"/>
  <c r="E26" i="6"/>
  <c r="E26" i="7"/>
  <c r="H7" i="8"/>
  <c r="G9" i="8"/>
  <c r="H9" i="8"/>
  <c r="B2" i="8"/>
  <c r="G5" i="7"/>
  <c r="G5" i="6"/>
  <c r="F5" i="7"/>
  <c r="F5" i="6"/>
  <c r="E19" i="7"/>
  <c r="F19" i="7"/>
  <c r="E17" i="7"/>
  <c r="F17" i="7"/>
  <c r="E6" i="7"/>
  <c r="F6" i="7"/>
  <c r="F7" i="7"/>
  <c r="F12" i="7"/>
  <c r="E19" i="6"/>
  <c r="F19" i="6"/>
  <c r="E17" i="6"/>
  <c r="F17" i="6"/>
  <c r="E6" i="6"/>
  <c r="F6" i="6"/>
  <c r="F7" i="6"/>
  <c r="F12" i="6"/>
  <c r="C21" i="7"/>
  <c r="C20" i="7"/>
  <c r="C13" i="6"/>
  <c r="F27" i="7"/>
  <c r="F10" i="7"/>
  <c r="F13" i="7"/>
  <c r="F15" i="7"/>
  <c r="F21" i="7"/>
  <c r="F14" i="7"/>
  <c r="F20" i="7"/>
  <c r="E8" i="7"/>
  <c r="F10" i="6"/>
  <c r="F13" i="6"/>
  <c r="F15" i="6"/>
  <c r="F21" i="6"/>
  <c r="F14" i="6"/>
  <c r="F20" i="6"/>
  <c r="F28" i="6"/>
  <c r="F28" i="7"/>
  <c r="G20" i="7"/>
  <c r="E28" i="7"/>
  <c r="G28" i="7"/>
  <c r="G20" i="6"/>
  <c r="E28" i="6"/>
  <c r="G28" i="6"/>
  <c r="F22" i="6"/>
  <c r="E27" i="6"/>
  <c r="G27" i="6"/>
  <c r="G21" i="6"/>
  <c r="F22" i="7"/>
  <c r="G21" i="7"/>
  <c r="E27" i="7"/>
  <c r="G27" i="7"/>
</calcChain>
</file>

<file path=xl/sharedStrings.xml><?xml version="1.0" encoding="utf-8"?>
<sst xmlns="http://schemas.openxmlformats.org/spreadsheetml/2006/main" count="743" uniqueCount="613">
  <si>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</si>
  <si>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</si>
  <si>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</si>
  <si>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</si>
  <si>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</si>
  <si>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</si>
  <si>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</si>
  <si>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</si>
  <si>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</si>
  <si>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</si>
  <si>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</si>
  <si>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</si>
  <si>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</si>
  <si>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</si>
  <si>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</si>
  <si>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</si>
  <si>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</si>
  <si>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</si>
  <si>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</si>
  <si>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</si>
  <si>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</si>
  <si>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</si>
  <si>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</si>
  <si>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</si>
  <si>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</si>
  <si>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</si>
  <si>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</si>
  <si>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</si>
  <si>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</si>
  <si>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</si>
  <si>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</si>
  <si>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</si>
  <si>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</si>
  <si>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</si>
  <si>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</si>
  <si>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</si>
  <si>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</si>
  <si>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</si>
  <si>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</si>
  <si>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</si>
  <si>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</si>
  <si>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</si>
  <si>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</si>
  <si>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</si>
  <si>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</si>
  <si>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</si>
  <si>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</si>
  <si>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</si>
  <si>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</si>
  <si>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</si>
  <si>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</si>
  <si>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</si>
  <si>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</si>
  <si>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</si>
  <si>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</si>
  <si>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</si>
  <si>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</si>
  <si>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</si>
  <si>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</si>
  <si>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</si>
  <si>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</si>
  <si>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</si>
  <si>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</si>
  <si>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</si>
  <si>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</si>
  <si>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</si>
  <si>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</si>
  <si>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</si>
  <si>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</si>
  <si>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</si>
  <si>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</si>
  <si>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</si>
  <si>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</si>
  <si>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</si>
  <si>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</si>
  <si>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</si>
  <si>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</si>
  <si>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</si>
  <si>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</si>
  <si>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</si>
  <si>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</si>
  <si>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</si>
  <si>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</si>
  <si>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</si>
  <si>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</si>
  <si>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</si>
  <si>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</si>
  <si>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</si>
  <si>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</si>
  <si>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</si>
  <si>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</si>
  <si>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</si>
  <si>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</si>
  <si>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</si>
  <si>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</si>
  <si>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</si>
  <si>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</si>
  <si>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</si>
  <si>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</si>
  <si>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</si>
  <si>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</si>
  <si>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</si>
  <si>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</si>
  <si>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</si>
  <si>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</si>
  <si>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</si>
  <si>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</si>
  <si>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</si>
  <si>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</si>
  <si>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</si>
  <si>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</si>
  <si>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</si>
  <si>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RPI</t>
  </si>
  <si>
    <t>Convertible mark</t>
  </si>
  <si>
    <t>Croatia  -  Croatie</t>
  </si>
  <si>
    <t>Zagreb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</si>
  <si>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</si>
  <si>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</si>
  <si>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</si>
  <si>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</si>
  <si>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</si>
  <si>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</si>
  <si>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</si>
  <si>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</si>
  <si>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</si>
  <si>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</si>
  <si>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</si>
  <si>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</si>
  <si>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</si>
  <si>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</si>
  <si>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</si>
  <si>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</si>
  <si>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</si>
  <si>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</si>
  <si>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</si>
  <si>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</si>
  <si>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</si>
  <si>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</si>
  <si>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</si>
  <si>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</si>
  <si>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</si>
  <si>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</si>
  <si>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</si>
  <si>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</si>
  <si>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</si>
  <si>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</si>
  <si>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</si>
  <si>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</si>
  <si>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</si>
  <si>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</si>
  <si>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</si>
  <si>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</si>
  <si>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</si>
  <si>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</si>
  <si>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</si>
  <si>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</si>
  <si>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</si>
  <si>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</si>
  <si>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</si>
  <si>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</si>
  <si>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</si>
  <si>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</si>
  <si>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</si>
  <si>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</si>
  <si>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</si>
  <si>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</si>
  <si>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</si>
  <si>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</si>
  <si>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</si>
  <si>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</si>
  <si>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</si>
  <si>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</si>
  <si>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</si>
  <si>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</si>
  <si>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</si>
  <si>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</si>
  <si>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</si>
  <si>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</si>
  <si>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</si>
  <si>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</si>
  <si>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</si>
  <si>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</si>
  <si>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</si>
  <si>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</si>
  <si>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</si>
  <si>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</si>
  <si>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</si>
  <si>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</si>
  <si>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</si>
  <si>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</si>
  <si>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</si>
  <si>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</si>
  <si>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</si>
  <si>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</si>
  <si>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</si>
  <si>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</si>
  <si>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</si>
  <si>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</si>
  <si>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</si>
  <si>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</si>
  <si>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</si>
  <si>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</si>
  <si>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</si>
  <si>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</si>
  <si>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</si>
  <si>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</si>
  <si>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</si>
  <si>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</si>
  <si>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</si>
  <si>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</si>
  <si>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</si>
  <si>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</si>
  <si>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</si>
  <si>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</si>
  <si>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</si>
  <si>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</si>
  <si>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</si>
  <si>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</si>
  <si>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</si>
  <si>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</si>
  <si>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</si>
  <si>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</si>
  <si>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</si>
  <si>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</si>
  <si>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</si>
  <si>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</si>
  <si>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</si>
  <si>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</si>
  <si>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</si>
  <si>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</si>
  <si>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</si>
  <si>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</si>
  <si>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</si>
  <si>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</si>
  <si>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</si>
  <si>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</si>
  <si>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</si>
  <si>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</si>
  <si>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</si>
  <si>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</si>
  <si>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</si>
  <si>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</si>
  <si>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</si>
  <si>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</si>
  <si>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</si>
  <si>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</si>
  <si>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</si>
  <si>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</si>
  <si>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</si>
  <si>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</si>
  <si>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</si>
  <si>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</si>
  <si>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</si>
  <si>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</si>
  <si>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</si>
  <si>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</si>
  <si>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</si>
  <si>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</si>
  <si>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</si>
  <si>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</si>
  <si>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</si>
  <si>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</si>
  <si>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</si>
  <si>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</si>
  <si>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</si>
  <si>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</si>
  <si>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</si>
  <si>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</si>
  <si>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</si>
  <si>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</si>
  <si>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</si>
  <si>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</si>
  <si>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</si>
  <si>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</si>
  <si>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</si>
  <si>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</si>
  <si>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</si>
  <si>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</si>
  <si>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</si>
  <si>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</si>
  <si>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</si>
  <si>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</si>
  <si>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</si>
  <si>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</si>
  <si>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</si>
  <si>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</si>
  <si>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</si>
  <si>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</si>
  <si>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</si>
  <si>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</si>
  <si>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</si>
  <si>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</si>
  <si>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</si>
  <si>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</si>
  <si>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</si>
  <si>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</si>
  <si>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</si>
  <si>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</si>
  <si>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Auckland</t>
  </si>
  <si>
    <t>New Zealand dollar</t>
  </si>
  <si>
    <t>New Zealand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</si>
  <si>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</si>
  <si>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</si>
  <si>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</si>
  <si>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</si>
  <si>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</si>
  <si>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</si>
  <si>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</si>
  <si>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</si>
  <si>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</si>
  <si>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</si>
  <si>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</si>
  <si>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</si>
  <si>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</si>
  <si>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</si>
  <si>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</si>
  <si>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</si>
  <si>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</si>
  <si>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</si>
  <si>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</si>
  <si>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</si>
  <si>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</si>
  <si>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</si>
  <si>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</si>
  <si>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</si>
  <si>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</si>
  <si>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</si>
  <si>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</si>
  <si>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</si>
  <si>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</si>
  <si>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</si>
  <si>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</si>
  <si>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</si>
  <si>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</si>
  <si>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</si>
  <si>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</si>
  <si>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</si>
  <si>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</si>
  <si>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</si>
  <si>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</si>
  <si>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</si>
  <si>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</si>
  <si>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</si>
  <si>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</si>
  <si>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</si>
  <si>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</si>
  <si>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</si>
  <si>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</si>
  <si>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</si>
  <si>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</si>
  <si>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</si>
  <si>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</si>
  <si>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</si>
  <si>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</si>
  <si>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</si>
  <si>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</si>
  <si>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</si>
  <si>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</si>
  <si>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</si>
  <si>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</si>
  <si>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</si>
  <si>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</si>
  <si>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</si>
  <si>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</si>
  <si>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</si>
  <si>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</si>
  <si>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</si>
  <si>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</si>
  <si>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</si>
  <si>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</si>
  <si>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</si>
  <si>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</si>
  <si>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</si>
  <si>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</si>
  <si>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</si>
  <si>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</si>
  <si>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</si>
  <si>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</si>
  <si>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</si>
  <si>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</si>
  <si>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</si>
  <si>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</si>
  <si>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</si>
  <si>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</si>
  <si>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</si>
  <si>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</si>
  <si>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</si>
  <si>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</si>
  <si>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</si>
  <si>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</si>
  <si>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</si>
  <si>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</si>
  <si>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</si>
  <si>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</si>
  <si>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</si>
  <si>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</si>
  <si>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</si>
  <si>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</si>
  <si>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</si>
  <si>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</si>
  <si>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</si>
  <si>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</si>
  <si>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</si>
  <si>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</si>
  <si>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</si>
  <si>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</si>
  <si>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</si>
  <si>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</si>
  <si>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</si>
  <si>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</si>
  <si>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</si>
  <si>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</si>
  <si>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</si>
  <si>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</si>
  <si>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</si>
  <si>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</si>
  <si>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</si>
  <si>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</si>
  <si>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</si>
  <si>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</si>
  <si>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</si>
  <si>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</si>
  <si>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</si>
  <si>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</si>
  <si>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</si>
  <si>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</si>
  <si>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</si>
  <si>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</si>
  <si>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</si>
  <si>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</si>
  <si>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</si>
  <si>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</si>
  <si>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</si>
  <si>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</si>
  <si>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</si>
  <si>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</si>
  <si>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</si>
  <si>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</si>
  <si>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</si>
  <si>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</si>
  <si>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</si>
  <si>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</si>
  <si>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</si>
  <si>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</si>
  <si>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</si>
  <si>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</si>
  <si>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</si>
  <si>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</si>
  <si>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</si>
  <si>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</si>
  <si>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</si>
  <si>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</si>
  <si>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</si>
  <si>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</si>
  <si>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</si>
  <si>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</si>
  <si>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</si>
  <si>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</si>
  <si>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</si>
  <si>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</si>
  <si>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</si>
  <si>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</si>
  <si>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</si>
  <si>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</si>
  <si>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</si>
  <si>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</si>
  <si>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</si>
  <si>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</si>
  <si>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Excl. Housing</t>
  </si>
  <si>
    <t>RPI Update</t>
  </si>
  <si>
    <t/>
  </si>
  <si>
    <t>T/T</t>
  </si>
  <si>
    <t>Continuous CPI</t>
  </si>
  <si>
    <t>SBI</t>
  </si>
  <si>
    <t>In Area CPI</t>
  </si>
  <si>
    <t>Base CPI (Sep-00)</t>
  </si>
  <si>
    <t>Rent</t>
  </si>
  <si>
    <t>P/P</t>
  </si>
  <si>
    <t>NY Factor</t>
  </si>
  <si>
    <t xml:space="preserve">     Fuel, power and water  (housing)                </t>
  </si>
  <si>
    <t xml:space="preserve">     Domestic services (housing)</t>
  </si>
  <si>
    <t>Excl HSg.</t>
  </si>
  <si>
    <t xml:space="preserve">   Total in-area, excluding housing                 </t>
  </si>
  <si>
    <t xml:space="preserve">   Total in-area                           </t>
  </si>
  <si>
    <t xml:space="preserve">   Total in-area, excluding housing (US $)</t>
  </si>
  <si>
    <t xml:space="preserve">   Total, in area (US$)</t>
  </si>
  <si>
    <t xml:space="preserve">   Rent in US dollars                       </t>
  </si>
  <si>
    <t xml:space="preserve">   Pension contribution                     </t>
  </si>
  <si>
    <t xml:space="preserve">Medical insurance                       </t>
  </si>
  <si>
    <t xml:space="preserve">   Total , excluding housing                 </t>
  </si>
  <si>
    <t xml:space="preserve">   Total                                    </t>
  </si>
  <si>
    <t xml:space="preserve">   Current P.A.I. (NY Jan96=100)            </t>
  </si>
  <si>
    <t>rebase factor</t>
  </si>
  <si>
    <t>PAI2</t>
  </si>
  <si>
    <t>Base CPI (Apr-04)</t>
  </si>
  <si>
    <t xml:space="preserve">   Exchange rate </t>
  </si>
  <si>
    <t xml:space="preserve">    Medical insurance                       </t>
  </si>
  <si>
    <r>
      <t xml:space="preserve">Out-of-Area </t>
    </r>
    <r>
      <rPr>
        <i/>
        <sz val="10"/>
        <rFont val="Arial"/>
        <family val="2"/>
      </rPr>
      <t>(smoothed)</t>
    </r>
  </si>
  <si>
    <r>
      <t xml:space="preserve">Out-of-Area </t>
    </r>
    <r>
      <rPr>
        <b/>
        <i/>
        <sz val="9"/>
        <rFont val="Arial"/>
        <family val="2"/>
      </rPr>
      <t>(smoothed)</t>
    </r>
  </si>
  <si>
    <t>ESTONIA RPI</t>
  </si>
  <si>
    <t xml:space="preserve">   Total in-area, excluding housing (US$)</t>
  </si>
  <si>
    <t xml:space="preserve"> </t>
  </si>
  <si>
    <t>Effective June 2011</t>
  </si>
  <si>
    <t>For duty stations on Lek system (Base: New York July 1995)</t>
  </si>
  <si>
    <t>June 2000 / July 1995</t>
  </si>
  <si>
    <t>June 2005 / June 2000</t>
  </si>
  <si>
    <t>June 2010 / June2000</t>
  </si>
  <si>
    <t>Product of All Factors</t>
  </si>
  <si>
    <t>New York RPI Factors</t>
  </si>
  <si>
    <t xml:space="preserve">   Exchange rate (EEK per 1 EUR)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</si>
  <si>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</si>
  <si>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</si>
  <si>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</si>
  <si>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</si>
  <si>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</si>
  <si>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</si>
  <si>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</si>
  <si>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</si>
  <si>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</si>
  <si>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</si>
  <si>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</si>
  <si>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</si>
  <si>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</si>
  <si>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</si>
  <si>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</si>
  <si>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</si>
  <si>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</si>
  <si>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</si>
  <si>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</si>
  <si>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</si>
  <si>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</si>
  <si>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t>Estonia (Tallinn)</t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</si>
  <si>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</si>
  <si>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</si>
  <si>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</si>
  <si>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</si>
  <si>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</si>
  <si>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</si>
  <si>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EXPENDITURE CATEGORY</t>
  </si>
  <si>
    <t>UN WEIGHTS</t>
  </si>
  <si>
    <t>P/P HISTORICAL</t>
  </si>
  <si>
    <t>FACTORS</t>
  </si>
  <si>
    <t>NY FACTORS</t>
  </si>
  <si>
    <t>CURRENT DATA &amp;</t>
  </si>
  <si>
    <t xml:space="preserve">NEW ZEALAND RPI </t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</si>
  <si>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</si>
  <si>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</si>
  <si>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</si>
  <si>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</si>
  <si>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</si>
  <si>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</si>
  <si>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</si>
  <si>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</si>
  <si>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</si>
  <si>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</si>
  <si>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</si>
  <si>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June 2016 / June 2010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</si>
  <si>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</si>
  <si>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</si>
  <si>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</si>
  <si>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</si>
  <si>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</si>
  <si>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</si>
  <si>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</si>
  <si>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</si>
  <si>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</si>
  <si>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</si>
  <si>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</si>
  <si>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</si>
  <si>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</si>
  <si>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</si>
  <si>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</si>
  <si>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</si>
  <si>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</si>
  <si>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</si>
  <si>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</si>
  <si>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</si>
  <si>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</si>
  <si>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</si>
  <si>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</si>
  <si>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</si>
  <si>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</si>
  <si>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</si>
  <si>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</si>
  <si>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</si>
  <si>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</si>
  <si>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</si>
  <si>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t xml:space="preserve"> n/a </t>
  </si>
  <si>
    <t>Türkiye  -  Turquie</t>
  </si>
  <si>
    <t>Astana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</si>
  <si>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</si>
  <si>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</si>
  <si>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</si>
  <si>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</si>
  <si>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</si>
  <si>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</si>
  <si>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6. Publication of the RPI for Zimbabwe has been suspended until </t>
  </si>
  <si>
    <t xml:space="preserve">6. La publication de l'indice pour Zimbabwe est suspendue jusqu'à ce que </t>
  </si>
  <si>
    <r>
      <t xml:space="preserve">Zimbabwe </t>
    </r>
    <r>
      <rPr>
        <vertAlign val="superscript"/>
        <sz val="10"/>
        <color theme="1"/>
        <rFont val="Times New Roman"/>
        <family val="1"/>
      </rPr>
      <t>6</t>
    </r>
  </si>
  <si>
    <r>
      <t xml:space="preserve">Venezuela </t>
    </r>
    <r>
      <rPr>
        <vertAlign val="superscript"/>
        <sz val="10"/>
        <color theme="1"/>
        <rFont val="Times New Roman"/>
        <family val="1"/>
      </rPr>
      <t>5</t>
    </r>
  </si>
  <si>
    <r>
      <t xml:space="preserve">New Zealand  -  Nouvelle-Zélande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</si>
  <si>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Estonia  -  Estonie </t>
    </r>
    <r>
      <rPr>
        <vertAlign val="superscript"/>
        <sz val="10"/>
        <color theme="1"/>
        <rFont val="Times New Roman"/>
        <family val="1"/>
      </rPr>
      <t>4</t>
    </r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</si>
  <si>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</si>
  <si>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</si>
  <si>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</si>
  <si>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</si>
  <si>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</si>
  <si>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>n/a</t>
  </si>
  <si>
    <t>Micronesia (Federated States of)  -  Micronésie (États fédérés de)</t>
  </si>
  <si>
    <t>Pohnpei</t>
  </si>
  <si>
    <t xml:space="preserve">Serbia  -  Serbie </t>
  </si>
  <si>
    <t>New York City = 100, Index date =  August 2024</t>
  </si>
  <si>
    <t>New York = 100, Date d'indice = Août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</si>
</sst>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  <numFmt numFmtId="167" formatCode="[$-409]mmm\-yy;@"/>
    <numFmt numFmtId="168" formatCode="0.0000"/>
    <numFmt numFmtId="169" formatCode="0.00000"/>
    <numFmt numFmtId="170" formatCode="0.000_)"/>
    <numFmt numFmtId="171" formatCode="0.000"/>
  </numFmts>
  <fonts count="2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9"/>
      <color indexed="9"/>
      <name val="Arial"/>
      <family val="2"/>
    </font>
    <font>
      <sz val="9"/>
      <color indexed="10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i/>
      <sz val="9"/>
      <color indexed="8"/>
      <name val="Calibri"/>
      <family val="2"/>
    </font>
    <font>
      <sz val="9"/>
      <name val="Calibri"/>
      <family val="2"/>
    </font>
    <font>
      <sz val="9"/>
      <color indexed="8"/>
      <name val="Calibri"/>
      <family val="2"/>
    </font>
    <font>
      <b/>
      <sz val="9"/>
      <color theme="1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</fills>
  <borders count="90">
    <border>
      <left/>
      <right/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medium">
        <color indexed="8"/>
      </left>
      <right style="double">
        <color indexed="8"/>
      </right>
      <top style="double">
        <color indexed="8"/>
      </top>
      <bottom/>
      <diagonal/>
    </border>
    <border>
      <left style="medium">
        <color indexed="8"/>
      </left>
      <right style="double">
        <color indexed="8"/>
      </right>
      <top/>
      <bottom style="double">
        <color indexed="8"/>
      </bottom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medium">
        <color indexed="8"/>
      </left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double">
        <color indexed="8"/>
      </right>
      <top/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hair">
        <color indexed="8"/>
      </left>
      <right style="thin">
        <color indexed="8"/>
      </right>
      <top style="double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medium">
        <color indexed="8"/>
      </bottom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/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double">
        <color indexed="8"/>
      </left>
      <right/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medium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/>
  </cellStyleXfs>
  <cellXfs count="192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horizontal="centerContinuous"/>
    </xf>
    <xf numFmtId="164" fontId="5" fillId="2" borderId="0" xfId="0" applyNumberFormat="1" applyFont="1" applyFill="1" applyAlignment="1">
      <alignment horizontal="centerContinuous"/>
    </xf>
    <xf numFmtId="43" fontId="5" fillId="2" borderId="0" xfId="0" applyNumberFormat="1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164" fontId="6" fillId="2" borderId="0" xfId="0" applyNumberFormat="1" applyFont="1" applyFill="1" applyAlignment="1">
      <alignment horizontal="centerContinuous"/>
    </xf>
    <xf numFmtId="43" fontId="6" fillId="2" borderId="0" xfId="0" applyNumberFormat="1" applyFont="1" applyFill="1" applyAlignment="1">
      <alignment horizontal="centerContinuous"/>
    </xf>
    <xf numFmtId="0" fontId="5" fillId="2" borderId="0" xfId="0" applyFont="1" applyFill="1"/>
    <xf numFmtId="0" fontId="5" fillId="2" borderId="15" xfId="0" applyFont="1" applyFill="1" applyBorder="1"/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5" borderId="16" xfId="0" applyFont="1" applyFill="1" applyBorder="1"/>
    <xf numFmtId="0" fontId="5" fillId="5" borderId="18" xfId="0" applyFont="1" applyFill="1" applyBorder="1"/>
    <xf numFmtId="0" fontId="8" fillId="2" borderId="0" xfId="0" applyFont="1" applyFill="1"/>
    <xf numFmtId="0" fontId="2" fillId="9" borderId="43" xfId="1" applyFont="1" applyFill="1" applyBorder="1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centerContinuous"/>
    </xf>
    <xf numFmtId="0" fontId="2" fillId="2" borderId="0" xfId="1" applyFont="1" applyFill="1"/>
    <xf numFmtId="0" fontId="3" fillId="2" borderId="0" xfId="1" applyFont="1" applyFill="1"/>
    <xf numFmtId="0" fontId="12" fillId="2" borderId="0" xfId="1" applyFont="1" applyFill="1"/>
    <xf numFmtId="2" fontId="3" fillId="2" borderId="38" xfId="1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43" xfId="1" applyFont="1" applyFill="1" applyBorder="1"/>
    <xf numFmtId="0" fontId="2" fillId="2" borderId="41" xfId="1" applyFont="1" applyFill="1" applyBorder="1" applyAlignment="1">
      <alignment horizontal="left" indent="1"/>
    </xf>
    <xf numFmtId="2" fontId="3" fillId="2" borderId="0" xfId="1" applyNumberFormat="1" applyFont="1" applyFill="1" applyAlignment="1">
      <alignment horizontal="left"/>
    </xf>
    <xf numFmtId="0" fontId="16" fillId="2" borderId="0" xfId="0" applyFont="1" applyFill="1"/>
    <xf numFmtId="0" fontId="10" fillId="2" borderId="0" xfId="1" applyFill="1" applyAlignment="1">
      <alignment horizontal="right"/>
    </xf>
    <xf numFmtId="0" fontId="17" fillId="2" borderId="0" xfId="0" applyFont="1" applyFill="1"/>
    <xf numFmtId="17" fontId="17" fillId="2" borderId="0" xfId="0" applyNumberFormat="1" applyFont="1" applyFill="1"/>
    <xf numFmtId="0" fontId="18" fillId="2" borderId="0" xfId="0" applyFont="1" applyFill="1"/>
    <xf numFmtId="0" fontId="0" fillId="2" borderId="0" xfId="0" applyFill="1" applyAlignment="1">
      <alignment horizontal="right"/>
    </xf>
    <xf numFmtId="0" fontId="17" fillId="2" borderId="0" xfId="0" applyFont="1" applyFill="1" applyAlignment="1">
      <alignment horizontal="right"/>
    </xf>
    <xf numFmtId="171" fontId="17" fillId="2" borderId="0" xfId="0" applyNumberFormat="1" applyFont="1" applyFill="1"/>
    <xf numFmtId="0" fontId="3" fillId="0" borderId="5" xfId="0" applyFont="1" applyBorder="1"/>
    <xf numFmtId="0" fontId="3" fillId="0" borderId="32" xfId="0" applyFont="1" applyBorder="1"/>
    <xf numFmtId="0" fontId="3" fillId="2" borderId="5" xfId="0" applyFont="1" applyFill="1" applyBorder="1"/>
    <xf numFmtId="171" fontId="3" fillId="2" borderId="5" xfId="0" applyNumberFormat="1" applyFont="1" applyFill="1" applyBorder="1"/>
    <xf numFmtId="0" fontId="3" fillId="2" borderId="32" xfId="0" applyFont="1" applyFill="1" applyBorder="1"/>
    <xf numFmtId="171" fontId="3" fillId="2" borderId="32" xfId="0" applyNumberFormat="1" applyFont="1" applyFill="1" applyBorder="1"/>
    <xf numFmtId="0" fontId="19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6" xfId="0" applyFont="1" applyFill="1" applyBorder="1"/>
    <xf numFmtId="0" fontId="9" fillId="2" borderId="32" xfId="0" applyFont="1" applyFill="1" applyBorder="1"/>
    <xf numFmtId="171" fontId="19" fillId="2" borderId="30" xfId="0" applyNumberFormat="1" applyFont="1" applyFill="1" applyBorder="1"/>
    <xf numFmtId="171" fontId="19" fillId="2" borderId="3" xfId="0" applyNumberFormat="1" applyFont="1" applyFill="1" applyBorder="1"/>
    <xf numFmtId="171" fontId="3" fillId="2" borderId="2" xfId="0" applyNumberFormat="1" applyFont="1" applyFill="1" applyBorder="1" applyAlignment="1">
      <alignment horizontal="right"/>
    </xf>
    <xf numFmtId="171" fontId="3" fillId="2" borderId="3" xfId="0" applyNumberFormat="1" applyFont="1" applyFill="1" applyBorder="1" applyAlignment="1">
      <alignment horizontal="right"/>
    </xf>
    <xf numFmtId="0" fontId="3" fillId="2" borderId="45" xfId="1" applyFont="1" applyFill="1" applyBorder="1"/>
    <xf numFmtId="0" fontId="3" fillId="2" borderId="45" xfId="1" applyFont="1" applyFill="1" applyBorder="1" applyAlignment="1">
      <alignment horizontal="center"/>
    </xf>
    <xf numFmtId="0" fontId="2" fillId="2" borderId="37" xfId="1" applyFont="1" applyFill="1" applyBorder="1"/>
    <xf numFmtId="2" fontId="2" fillId="2" borderId="55" xfId="1" applyNumberFormat="1" applyFont="1" applyFill="1" applyBorder="1" applyAlignment="1">
      <alignment horizontal="right"/>
    </xf>
    <xf numFmtId="169" fontId="2" fillId="2" borderId="56" xfId="1" applyNumberFormat="1" applyFont="1" applyFill="1" applyBorder="1" applyAlignment="1">
      <alignment horizontal="center"/>
    </xf>
    <xf numFmtId="170" fontId="2" fillId="2" borderId="56" xfId="1" applyNumberFormat="1" applyFont="1" applyFill="1" applyBorder="1" applyAlignment="1">
      <alignment horizontal="center"/>
    </xf>
    <xf numFmtId="171" fontId="2" fillId="2" borderId="56" xfId="1" applyNumberFormat="1" applyFont="1" applyFill="1" applyBorder="1" applyAlignment="1">
      <alignment horizontal="center"/>
    </xf>
    <xf numFmtId="171" fontId="3" fillId="2" borderId="56" xfId="1" applyNumberFormat="1" applyFont="1" applyFill="1" applyBorder="1" applyAlignment="1">
      <alignment horizontal="center"/>
    </xf>
    <xf numFmtId="168" fontId="3" fillId="2" borderId="38" xfId="1" applyNumberFormat="1" applyFont="1" applyFill="1" applyBorder="1" applyAlignment="1">
      <alignment horizontal="center"/>
    </xf>
    <xf numFmtId="2" fontId="2" fillId="2" borderId="62" xfId="1" applyNumberFormat="1" applyFont="1" applyFill="1" applyBorder="1" applyAlignment="1">
      <alignment horizontal="center"/>
    </xf>
    <xf numFmtId="170" fontId="3" fillId="2" borderId="56" xfId="1" applyNumberFormat="1" applyFont="1" applyFill="1" applyBorder="1" applyAlignment="1">
      <alignment horizontal="center"/>
    </xf>
    <xf numFmtId="171" fontId="13" fillId="2" borderId="56" xfId="1" applyNumberFormat="1" applyFont="1" applyFill="1" applyBorder="1" applyAlignment="1">
      <alignment horizontal="center"/>
    </xf>
    <xf numFmtId="0" fontId="3" fillId="2" borderId="39" xfId="1" applyFont="1" applyFill="1" applyBorder="1" applyAlignment="1">
      <alignment horizontal="left"/>
    </xf>
    <xf numFmtId="0" fontId="3" fillId="2" borderId="37" xfId="1" applyFont="1" applyFill="1" applyBorder="1" applyAlignment="1">
      <alignment horizontal="left" vertical="center"/>
    </xf>
    <xf numFmtId="171" fontId="13" fillId="9" borderId="44" xfId="1" applyNumberFormat="1" applyFont="1" applyFill="1" applyBorder="1" applyAlignment="1">
      <alignment horizontal="right"/>
    </xf>
    <xf numFmtId="171" fontId="13" fillId="0" borderId="40" xfId="1" applyNumberFormat="1" applyFont="1" applyBorder="1" applyAlignment="1">
      <alignment horizontal="right"/>
    </xf>
    <xf numFmtId="171" fontId="3" fillId="2" borderId="38" xfId="1" applyNumberFormat="1" applyFont="1" applyFill="1" applyBorder="1" applyAlignment="1">
      <alignment horizontal="right"/>
    </xf>
    <xf numFmtId="171" fontId="3" fillId="9" borderId="44" xfId="1" applyNumberFormat="1" applyFont="1" applyFill="1" applyBorder="1" applyAlignment="1">
      <alignment horizontal="right"/>
    </xf>
    <xf numFmtId="171" fontId="3" fillId="2" borderId="44" xfId="1" applyNumberFormat="1" applyFont="1" applyFill="1" applyBorder="1" applyAlignment="1">
      <alignment horizontal="right"/>
    </xf>
    <xf numFmtId="171" fontId="13" fillId="2" borderId="42" xfId="1" applyNumberFormat="1" applyFont="1" applyFill="1" applyBorder="1" applyAlignment="1">
      <alignment horizontal="right"/>
    </xf>
    <xf numFmtId="171" fontId="13" fillId="2" borderId="53" xfId="1" applyNumberFormat="1" applyFont="1" applyFill="1" applyBorder="1" applyAlignment="1">
      <alignment horizontal="right"/>
    </xf>
    <xf numFmtId="2" fontId="2" fillId="9" borderId="57" xfId="1" applyNumberFormat="1" applyFont="1" applyFill="1" applyBorder="1" applyAlignment="1">
      <alignment horizontal="right"/>
    </xf>
    <xf numFmtId="2" fontId="3" fillId="6" borderId="64" xfId="1" applyNumberFormat="1" applyFont="1" applyFill="1" applyBorder="1"/>
    <xf numFmtId="167" fontId="3" fillId="2" borderId="64" xfId="1" applyNumberFormat="1" applyFont="1" applyFill="1" applyBorder="1"/>
    <xf numFmtId="170" fontId="3" fillId="6" borderId="65" xfId="1" applyNumberFormat="1" applyFont="1" applyFill="1" applyBorder="1"/>
    <xf numFmtId="2" fontId="3" fillId="2" borderId="64" xfId="1" applyNumberFormat="1" applyFont="1" applyFill="1" applyBorder="1"/>
    <xf numFmtId="2" fontId="3" fillId="9" borderId="66" xfId="1" applyNumberFormat="1" applyFont="1" applyFill="1" applyBorder="1"/>
    <xf numFmtId="2" fontId="3" fillId="2" borderId="66" xfId="1" applyNumberFormat="1" applyFont="1" applyFill="1" applyBorder="1"/>
    <xf numFmtId="2" fontId="3" fillId="6" borderId="64" xfId="0" applyNumberFormat="1" applyFont="1" applyFill="1" applyBorder="1"/>
    <xf numFmtId="2" fontId="13" fillId="2" borderId="64" xfId="1" applyNumberFormat="1" applyFont="1" applyFill="1" applyBorder="1"/>
    <xf numFmtId="171" fontId="2" fillId="2" borderId="67" xfId="1" applyNumberFormat="1" applyFont="1" applyFill="1" applyBorder="1" applyAlignment="1">
      <alignment horizontal="right"/>
    </xf>
    <xf numFmtId="171" fontId="2" fillId="2" borderId="68" xfId="1" applyNumberFormat="1" applyFont="1" applyFill="1" applyBorder="1" applyAlignment="1">
      <alignment horizontal="right"/>
    </xf>
    <xf numFmtId="171" fontId="2" fillId="2" borderId="69" xfId="1" applyNumberFormat="1" applyFont="1" applyFill="1" applyBorder="1" applyAlignment="1">
      <alignment horizontal="right"/>
    </xf>
    <xf numFmtId="171" fontId="3" fillId="2" borderId="63" xfId="1" applyNumberFormat="1" applyFont="1" applyFill="1" applyBorder="1" applyAlignment="1">
      <alignment horizontal="right"/>
    </xf>
    <xf numFmtId="171" fontId="3" fillId="9" borderId="70" xfId="1" applyNumberFormat="1" applyFont="1" applyFill="1" applyBorder="1" applyAlignment="1">
      <alignment horizontal="right"/>
    </xf>
    <xf numFmtId="171" fontId="3" fillId="2" borderId="70" xfId="1" applyNumberFormat="1" applyFont="1" applyFill="1" applyBorder="1" applyAlignment="1">
      <alignment horizontal="right"/>
    </xf>
    <xf numFmtId="171" fontId="2" fillId="2" borderId="71" xfId="1" applyNumberFormat="1" applyFont="1" applyFill="1" applyBorder="1" applyAlignment="1">
      <alignment horizontal="right"/>
    </xf>
    <xf numFmtId="0" fontId="3" fillId="2" borderId="74" xfId="1" applyFont="1" applyFill="1" applyBorder="1" applyAlignment="1">
      <alignment horizontal="left" vertical="center"/>
    </xf>
    <xf numFmtId="0" fontId="13" fillId="2" borderId="75" xfId="1" applyFont="1" applyFill="1" applyBorder="1"/>
    <xf numFmtId="2" fontId="3" fillId="2" borderId="74" xfId="1" applyNumberFormat="1" applyFont="1" applyFill="1" applyBorder="1"/>
    <xf numFmtId="2" fontId="3" fillId="2" borderId="76" xfId="1" applyNumberFormat="1" applyFont="1" applyFill="1" applyBorder="1"/>
    <xf numFmtId="2" fontId="3" fillId="9" borderId="77" xfId="1" applyNumberFormat="1" applyFont="1" applyFill="1" applyBorder="1"/>
    <xf numFmtId="2" fontId="3" fillId="2" borderId="77" xfId="1" applyNumberFormat="1" applyFont="1" applyFill="1" applyBorder="1"/>
    <xf numFmtId="0" fontId="15" fillId="2" borderId="78" xfId="1" applyFont="1" applyFill="1" applyBorder="1"/>
    <xf numFmtId="0" fontId="3" fillId="2" borderId="79" xfId="1" applyFont="1" applyFill="1" applyBorder="1" applyAlignment="1">
      <alignment horizontal="left" indent="1"/>
    </xf>
    <xf numFmtId="2" fontId="3" fillId="2" borderId="80" xfId="1" applyNumberFormat="1" applyFont="1" applyFill="1" applyBorder="1"/>
    <xf numFmtId="171" fontId="3" fillId="2" borderId="81" xfId="1" applyNumberFormat="1" applyFont="1" applyFill="1" applyBorder="1" applyAlignment="1">
      <alignment horizontal="right"/>
    </xf>
    <xf numFmtId="0" fontId="3" fillId="2" borderId="37" xfId="1" applyFont="1" applyFill="1" applyBorder="1" applyAlignment="1">
      <alignment horizontal="left" indent="1"/>
    </xf>
    <xf numFmtId="0" fontId="3" fillId="2" borderId="43" xfId="1" applyFont="1" applyFill="1" applyBorder="1" applyAlignment="1">
      <alignment horizontal="left" indent="1"/>
    </xf>
    <xf numFmtId="0" fontId="3" fillId="2" borderId="82" xfId="1" applyFont="1" applyFill="1" applyBorder="1"/>
    <xf numFmtId="2" fontId="3" fillId="2" borderId="83" xfId="1" applyNumberFormat="1" applyFont="1" applyFill="1" applyBorder="1"/>
    <xf numFmtId="171" fontId="3" fillId="2" borderId="53" xfId="1" applyNumberFormat="1" applyFont="1" applyFill="1" applyBorder="1" applyAlignment="1">
      <alignment horizontal="right"/>
    </xf>
    <xf numFmtId="0" fontId="2" fillId="2" borderId="82" xfId="1" applyFont="1" applyFill="1" applyBorder="1"/>
    <xf numFmtId="0" fontId="2" fillId="2" borderId="43" xfId="1" applyFont="1" applyFill="1" applyBorder="1" applyAlignment="1">
      <alignment horizontal="left" indent="1"/>
    </xf>
    <xf numFmtId="2" fontId="3" fillId="2" borderId="84" xfId="1" applyNumberFormat="1" applyFont="1" applyFill="1" applyBorder="1"/>
    <xf numFmtId="2" fontId="3" fillId="2" borderId="85" xfId="1" applyNumberFormat="1" applyFont="1" applyFill="1" applyBorder="1"/>
    <xf numFmtId="2" fontId="3" fillId="6" borderId="85" xfId="0" applyNumberFormat="1" applyFont="1" applyFill="1" applyBorder="1"/>
    <xf numFmtId="171" fontId="2" fillId="2" borderId="86" xfId="1" applyNumberFormat="1" applyFont="1" applyFill="1" applyBorder="1" applyAlignment="1">
      <alignment horizontal="right"/>
    </xf>
    <xf numFmtId="171" fontId="2" fillId="7" borderId="87" xfId="1" applyNumberFormat="1" applyFont="1" applyFill="1" applyBorder="1" applyAlignment="1">
      <alignment horizontal="right"/>
    </xf>
    <xf numFmtId="171" fontId="3" fillId="2" borderId="87" xfId="1" applyNumberFormat="1" applyFont="1" applyFill="1" applyBorder="1" applyAlignment="1">
      <alignment horizontal="right"/>
    </xf>
    <xf numFmtId="0" fontId="3" fillId="2" borderId="37" xfId="1" applyFont="1" applyFill="1" applyBorder="1"/>
    <xf numFmtId="171" fontId="3" fillId="2" borderId="68" xfId="1" applyNumberFormat="1" applyFont="1" applyFill="1" applyBorder="1" applyAlignment="1">
      <alignment horizontal="right"/>
    </xf>
    <xf numFmtId="0" fontId="2" fillId="8" borderId="82" xfId="1" applyFont="1" applyFill="1" applyBorder="1"/>
    <xf numFmtId="2" fontId="3" fillId="8" borderId="83" xfId="1" applyNumberFormat="1" applyFont="1" applyFill="1" applyBorder="1"/>
    <xf numFmtId="171" fontId="3" fillId="8" borderId="53" xfId="1" applyNumberFormat="1" applyFont="1" applyFill="1" applyBorder="1" applyAlignment="1">
      <alignment horizontal="right"/>
    </xf>
    <xf numFmtId="2" fontId="3" fillId="8" borderId="85" xfId="1" applyNumberFormat="1" applyFont="1" applyFill="1" applyBorder="1"/>
    <xf numFmtId="171" fontId="3" fillId="8" borderId="87" xfId="1" applyNumberFormat="1" applyFont="1" applyFill="1" applyBorder="1" applyAlignment="1">
      <alignment horizontal="right"/>
    </xf>
    <xf numFmtId="171" fontId="13" fillId="8" borderId="53" xfId="1" applyNumberFormat="1" applyFont="1" applyFill="1" applyBorder="1" applyAlignment="1">
      <alignment horizontal="right"/>
    </xf>
    <xf numFmtId="2" fontId="2" fillId="8" borderId="88" xfId="1" applyNumberFormat="1" applyFont="1" applyFill="1" applyBorder="1" applyAlignment="1">
      <alignment horizontal="right"/>
    </xf>
    <xf numFmtId="0" fontId="21" fillId="2" borderId="0" xfId="0" applyFont="1" applyFill="1"/>
    <xf numFmtId="0" fontId="22" fillId="2" borderId="0" xfId="0" applyFont="1" applyFill="1" applyAlignment="1">
      <alignment horizontal="centerContinuous"/>
    </xf>
    <xf numFmtId="164" fontId="22" fillId="2" borderId="0" xfId="0" applyNumberFormat="1" applyFont="1" applyFill="1" applyAlignment="1">
      <alignment horizontal="centerContinuous"/>
    </xf>
    <xf numFmtId="43" fontId="22" fillId="2" borderId="0" xfId="0" applyNumberFormat="1" applyFont="1" applyFill="1" applyAlignment="1">
      <alignment horizontal="centerContinuous"/>
    </xf>
    <xf numFmtId="0" fontId="22" fillId="2" borderId="0" xfId="0" applyFont="1" applyFill="1"/>
    <xf numFmtId="164" fontId="22" fillId="2" borderId="0" xfId="0" applyNumberFormat="1" applyFont="1" applyFill="1"/>
    <xf numFmtId="43" fontId="22" fillId="2" borderId="0" xfId="0" applyNumberFormat="1" applyFont="1" applyFill="1"/>
    <xf numFmtId="0" fontId="22" fillId="2" borderId="16" xfId="0" applyFont="1" applyFill="1" applyBorder="1"/>
    <xf numFmtId="164" fontId="22" fillId="5" borderId="23" xfId="0" applyNumberFormat="1" applyFont="1" applyFill="1" applyBorder="1"/>
    <xf numFmtId="0" fontId="22" fillId="5" borderId="16" xfId="0" applyFont="1" applyFill="1" applyBorder="1"/>
    <xf numFmtId="43" fontId="22" fillId="3" borderId="23" xfId="0" applyNumberFormat="1" applyFont="1" applyFill="1" applyBorder="1"/>
    <xf numFmtId="43" fontId="22" fillId="3" borderId="27" xfId="0" applyNumberFormat="1" applyFont="1" applyFill="1" applyBorder="1"/>
    <xf numFmtId="41" fontId="22" fillId="3" borderId="23" xfId="0" applyNumberFormat="1" applyFont="1" applyFill="1" applyBorder="1"/>
    <xf numFmtId="41" fontId="22" fillId="3" borderId="27" xfId="0" applyNumberFormat="1" applyFont="1" applyFill="1" applyBorder="1"/>
    <xf numFmtId="164" fontId="22" fillId="5" borderId="24" xfId="0" applyNumberFormat="1" applyFont="1" applyFill="1" applyBorder="1"/>
    <xf numFmtId="43" fontId="22" fillId="3" borderId="24" xfId="0" applyNumberFormat="1" applyFont="1" applyFill="1" applyBorder="1"/>
    <xf numFmtId="43" fontId="22" fillId="3" borderId="28" xfId="0" applyNumberFormat="1" applyFont="1" applyFill="1" applyBorder="1"/>
    <xf numFmtId="0" fontId="25" fillId="2" borderId="0" xfId="0" applyFont="1" applyFill="1"/>
    <xf numFmtId="164" fontId="25" fillId="2" borderId="0" xfId="0" applyNumberFormat="1" applyFont="1" applyFill="1"/>
    <xf numFmtId="0" fontId="26" fillId="2" borderId="0" xfId="0" applyFont="1" applyFill="1"/>
    <xf numFmtId="0" fontId="4" fillId="10" borderId="1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/>
    </xf>
    <xf numFmtId="0" fontId="4" fillId="4" borderId="46" xfId="0" applyFont="1" applyFill="1" applyBorder="1" applyAlignment="1">
      <alignment horizontal="centerContinuous"/>
    </xf>
    <xf numFmtId="0" fontId="4" fillId="10" borderId="30" xfId="0" applyFont="1" applyFill="1" applyBorder="1" applyAlignment="1">
      <alignment horizontal="center"/>
    </xf>
    <xf numFmtId="164" fontId="7" fillId="4" borderId="8" xfId="0" applyNumberFormat="1" applyFont="1" applyFill="1" applyBorder="1" applyAlignment="1">
      <alignment horizontal="centerContinuous"/>
    </xf>
    <xf numFmtId="0" fontId="7" fillId="4" borderId="8" xfId="0" applyFont="1" applyFill="1" applyBorder="1" applyAlignment="1">
      <alignment horizontal="centerContinuous"/>
    </xf>
    <xf numFmtId="164" fontId="7" fillId="4" borderId="7" xfId="0" applyNumberFormat="1" applyFont="1" applyFill="1" applyBorder="1" applyAlignment="1">
      <alignment horizontal="centerContinuous"/>
    </xf>
    <xf numFmtId="0" fontId="7" fillId="4" borderId="9" xfId="0" applyFont="1" applyFill="1" applyBorder="1" applyAlignment="1">
      <alignment horizontal="centerContinuous"/>
    </xf>
    <xf numFmtId="164" fontId="7" fillId="4" borderId="5" xfId="0" applyNumberFormat="1" applyFont="1" applyFill="1" applyBorder="1" applyAlignment="1">
      <alignment horizontal="centerContinuous"/>
    </xf>
    <xf numFmtId="0" fontId="7" fillId="4" borderId="5" xfId="0" applyFont="1" applyFill="1" applyBorder="1" applyAlignment="1">
      <alignment horizontal="centerContinuous"/>
    </xf>
    <xf numFmtId="43" fontId="7" fillId="4" borderId="25" xfId="0" applyNumberFormat="1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43" fontId="7" fillId="4" borderId="4" xfId="0" applyNumberFormat="1" applyFont="1" applyFill="1" applyBorder="1" applyAlignment="1">
      <alignment horizontal="center"/>
    </xf>
    <xf numFmtId="0" fontId="7" fillId="4" borderId="26" xfId="0" applyFont="1" applyFill="1" applyBorder="1" applyAlignment="1">
      <alignment horizontal="center"/>
    </xf>
    <xf numFmtId="0" fontId="9" fillId="4" borderId="48" xfId="0" applyFont="1" applyFill="1" applyBorder="1"/>
    <xf numFmtId="0" fontId="4" fillId="4" borderId="47" xfId="0" applyFont="1" applyFill="1" applyBorder="1" applyAlignment="1">
      <alignment horizontal="center"/>
    </xf>
    <xf numFmtId="0" fontId="9" fillId="4" borderId="33" xfId="0" applyFont="1" applyFill="1" applyBorder="1"/>
    <xf numFmtId="0" fontId="4" fillId="4" borderId="29" xfId="0" applyFont="1" applyFill="1" applyBorder="1"/>
    <xf numFmtId="0" fontId="4" fillId="4" borderId="31" xfId="0" applyFont="1" applyFill="1" applyBorder="1"/>
    <xf numFmtId="0" fontId="2" fillId="4" borderId="51" xfId="0" applyFont="1" applyFill="1" applyBorder="1"/>
    <xf numFmtId="0" fontId="1" fillId="4" borderId="48" xfId="0" applyFont="1" applyFill="1" applyBorder="1" applyAlignment="1">
      <alignment horizontal="centerContinuous"/>
    </xf>
    <xf numFmtId="0" fontId="1" fillId="4" borderId="49" xfId="0" applyFont="1" applyFill="1" applyBorder="1" applyAlignment="1">
      <alignment horizontal="centerContinuous"/>
    </xf>
    <xf numFmtId="0" fontId="1" fillId="4" borderId="50" xfId="0" applyFont="1" applyFill="1" applyBorder="1" applyAlignment="1">
      <alignment horizontal="centerContinuous"/>
    </xf>
    <xf numFmtId="0" fontId="4" fillId="4" borderId="51" xfId="0" applyFont="1" applyFill="1" applyBorder="1"/>
    <xf numFmtId="0" fontId="4" fillId="4" borderId="33" xfId="0" applyFont="1" applyFill="1" applyBorder="1"/>
    <xf numFmtId="171" fontId="3" fillId="11" borderId="5" xfId="0" applyNumberFormat="1" applyFont="1" applyFill="1" applyBorder="1"/>
    <xf numFmtId="171" fontId="3" fillId="11" borderId="32" xfId="0" applyNumberFormat="1" applyFont="1" applyFill="1" applyBorder="1"/>
    <xf numFmtId="0" fontId="4" fillId="10" borderId="52" xfId="0" applyFont="1" applyFill="1" applyBorder="1" applyAlignment="1">
      <alignment horizontal="center"/>
    </xf>
    <xf numFmtId="0" fontId="4" fillId="4" borderId="35" xfId="1" applyFont="1" applyFill="1" applyBorder="1" applyAlignment="1">
      <alignment horizontal="center"/>
    </xf>
    <xf numFmtId="0" fontId="4" fillId="4" borderId="36" xfId="1" applyFont="1" applyFill="1" applyBorder="1" applyAlignment="1">
      <alignment horizontal="center"/>
    </xf>
    <xf numFmtId="0" fontId="4" fillId="4" borderId="54" xfId="1" applyFont="1" applyFill="1" applyBorder="1" applyAlignment="1">
      <alignment horizontal="center"/>
    </xf>
    <xf numFmtId="167" fontId="4" fillId="4" borderId="59" xfId="1" applyNumberFormat="1" applyFont="1" applyFill="1" applyBorder="1" applyAlignment="1">
      <alignment horizontal="center"/>
    </xf>
    <xf numFmtId="167" fontId="4" fillId="4" borderId="60" xfId="1" applyNumberFormat="1" applyFont="1" applyFill="1" applyBorder="1" applyAlignment="1">
      <alignment horizontal="center"/>
    </xf>
    <xf numFmtId="167" fontId="4" fillId="4" borderId="61" xfId="1" applyNumberFormat="1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7" fillId="4" borderId="11" xfId="0" applyFont="1" applyFill="1" applyBorder="1" applyAlignment="1">
      <alignment horizontal="center" vertical="center" wrapText="1"/>
    </xf>
    <xf numFmtId="0" fontId="0" fillId="4" borderId="89" xfId="0" applyFill="1" applyBorder="1" applyAlignment="1">
      <alignment vertical="center"/>
    </xf>
    <xf numFmtId="0" fontId="0" fillId="4" borderId="14" xfId="0" applyFill="1" applyBorder="1" applyAlignment="1">
      <alignment vertical="center"/>
    </xf>
    <xf numFmtId="165" fontId="7" fillId="4" borderId="20" xfId="0" applyNumberFormat="1" applyFont="1" applyFill="1" applyBorder="1" applyAlignment="1">
      <alignment horizontal="right" vertical="center" wrapText="1"/>
    </xf>
    <xf numFmtId="0" fontId="0" fillId="4" borderId="21" xfId="0" applyFill="1" applyBorder="1" applyAlignment="1">
      <alignment horizontal="right" vertical="center"/>
    </xf>
    <xf numFmtId="0" fontId="0" fillId="4" borderId="22" xfId="0" applyFill="1" applyBorder="1" applyAlignment="1">
      <alignment horizontal="right" vertical="center"/>
    </xf>
    <xf numFmtId="0" fontId="7" fillId="4" borderId="19" xfId="0" applyFont="1" applyFill="1" applyBorder="1" applyAlignment="1">
      <alignment horizontal="left" vertical="center" wrapText="1"/>
    </xf>
    <xf numFmtId="0" fontId="0" fillId="4" borderId="89" xfId="0" applyFill="1" applyBorder="1" applyAlignment="1">
      <alignment horizontal="left" vertical="center"/>
    </xf>
    <xf numFmtId="0" fontId="0" fillId="4" borderId="14" xfId="0" applyFill="1" applyBorder="1" applyAlignment="1">
      <alignment horizontal="left" vertical="center"/>
    </xf>
    <xf numFmtId="43" fontId="7" fillId="4" borderId="20" xfId="0" applyNumberFormat="1" applyFont="1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4" borderId="22" xfId="0" applyFill="1" applyBorder="1" applyAlignment="1">
      <alignment vertical="center"/>
    </xf>
    <xf numFmtId="0" fontId="4" fillId="4" borderId="34" xfId="1" applyFont="1" applyFill="1" applyBorder="1" applyAlignment="1">
      <alignment horizontal="center" vertical="center"/>
    </xf>
    <xf numFmtId="0" fontId="4" fillId="4" borderId="58" xfId="1" applyFont="1" applyFill="1" applyBorder="1" applyAlignment="1">
      <alignment horizontal="center" vertical="center"/>
    </xf>
    <xf numFmtId="0" fontId="4" fillId="4" borderId="72" xfId="1" applyFont="1" applyFill="1" applyBorder="1" applyAlignment="1">
      <alignment horizontal="center" vertical="center"/>
    </xf>
    <xf numFmtId="0" fontId="4" fillId="4" borderId="73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54"/>
  <sheetViews>
    <sheetView tabSelected="1" zoomScale="70" zoomScaleNormal="70" workbookViewId="0">
      <pane ySplit="12" topLeftCell="A13" activePane="bottomLeft" state="frozen"/>
      <selection pane="bottomLeft" activeCell="I44" sqref="I44"/>
    </sheetView>
  </sheetViews>
  <sheetFormatPr defaultColWidth="9.140625" defaultRowHeight="15" x14ac:dyDescent="0.25"/>
  <cols>
    <col min="1" max="1" width="49.42578125" style="138" bestFit="1" customWidth="1"/>
    <col min="2" max="2" width="14.140625" style="138" bestFit="1" customWidth="1"/>
    <col min="3" max="3" width="16.5703125" style="138" bestFit="1" customWidth="1"/>
    <col min="4" max="4" width="20.5703125" style="138" bestFit="1" customWidth="1"/>
    <col min="5" max="5" width="6.85546875" style="138" bestFit="1" customWidth="1"/>
    <col min="6" max="6" width="13.85546875" style="138" bestFit="1" customWidth="1"/>
    <col min="7" max="16384" width="9.140625" style="1"/>
  </cols>
  <sheetData>
    <row r="1" spans="1:12" x14ac:dyDescent="0.25">
      <c r="A1" s="2" t="s">
        <v>0</v>
      </c>
      <c r="B1" s="120"/>
      <c r="C1" s="121"/>
      <c r="D1" s="120"/>
      <c r="E1" s="122"/>
      <c r="F1" s="122"/>
    </row>
    <row r="2" spans="1:12" x14ac:dyDescent="0.25">
      <c r="A2" s="123"/>
      <c r="B2" s="123"/>
      <c r="C2" s="124"/>
      <c r="D2" s="123"/>
      <c r="E2" s="125"/>
      <c r="F2" s="125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611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612</v>
      </c>
      <c r="B6" s="2"/>
      <c r="C6" s="3"/>
      <c r="D6" s="2"/>
      <c r="E6" s="4"/>
      <c r="F6" s="4"/>
      <c r="L6" s="2"/>
    </row>
    <row r="7" spans="1:12" ht="15.75" thickBot="1" x14ac:dyDescent="0.3">
      <c r="A7" s="123"/>
      <c r="B7" s="123"/>
      <c r="C7" s="124"/>
      <c r="D7" s="123"/>
      <c r="E7" s="125"/>
      <c r="F7" s="125"/>
    </row>
    <row r="8" spans="1:12" ht="15.75" x14ac:dyDescent="0.25">
      <c r="A8" s="173" t="s">
        <v>534</v>
      </c>
      <c r="B8" s="176" t="s">
        <v>535</v>
      </c>
      <c r="C8" s="143" t="s">
        <v>1</v>
      </c>
      <c r="D8" s="144"/>
      <c r="E8" s="145" t="s">
        <v>2</v>
      </c>
      <c r="F8" s="146"/>
    </row>
    <row r="9" spans="1:12" ht="15" customHeight="1" x14ac:dyDescent="0.25">
      <c r="A9" s="174"/>
      <c r="B9" s="177"/>
      <c r="C9" s="147" t="s">
        <v>3</v>
      </c>
      <c r="D9" s="148"/>
      <c r="E9" s="185" t="s">
        <v>6</v>
      </c>
      <c r="F9" s="149" t="s">
        <v>4</v>
      </c>
    </row>
    <row r="10" spans="1:12" ht="15" customHeight="1" x14ac:dyDescent="0.25">
      <c r="A10" s="174"/>
      <c r="B10" s="177"/>
      <c r="C10" s="179" t="s">
        <v>537</v>
      </c>
      <c r="D10" s="182" t="s">
        <v>536</v>
      </c>
      <c r="E10" s="186"/>
      <c r="F10" s="150" t="s">
        <v>532</v>
      </c>
    </row>
    <row r="11" spans="1:12" ht="15" customHeight="1" x14ac:dyDescent="0.25">
      <c r="A11" s="174"/>
      <c r="B11" s="177"/>
      <c r="C11" s="180"/>
      <c r="D11" s="183"/>
      <c r="E11" s="186"/>
      <c r="F11" s="151" t="s">
        <v>5</v>
      </c>
    </row>
    <row r="12" spans="1:12" ht="16.5" customHeight="1" thickBot="1" x14ac:dyDescent="0.3">
      <c r="A12" s="175"/>
      <c r="B12" s="178"/>
      <c r="C12" s="181"/>
      <c r="D12" s="184"/>
      <c r="E12" s="187"/>
      <c r="F12" s="152" t="s">
        <v>533</v>
      </c>
    </row>
    <row r="13" spans="1:12" x14ac:dyDescent="0.25">
      <c r="A13" s="9"/>
      <c r="B13" s="126"/>
      <c r="C13" s="127"/>
      <c r="D13" s="128"/>
      <c r="E13" s="129"/>
      <c r="F13" s="130"/>
    </row>
    <row r="14" spans="1:12" x14ac:dyDescent="0.25">
      <c r="A14" s="9" t="s">
        <v>7</v>
      </c>
      <c r="B14" s="10" t="s">
        <v>8</v>
      </c>
      <c r="C14" s="127">
        <v>70.210999999999999</v>
      </c>
      <c r="D14" s="13" t="s">
        <v>9</v>
      </c>
      <c r="E14" s="131">
        <v>84.72</v>
      </c>
      <c r="F14" s="132">
        <v>91.51</v>
      </c>
    </row>
    <row r="15" spans="1:12" x14ac:dyDescent="0.25">
      <c r="A15" s="11" t="s">
        <v>10</v>
      </c>
      <c r="B15" s="12" t="s">
        <v>11</v>
      </c>
      <c r="C15" s="127">
        <v>89.29</v>
      </c>
      <c r="D15" s="13" t="s">
        <v>12</v>
      </c>
      <c r="E15" s="131">
        <v>80.459999999999994</v>
      </c>
      <c r="F15" s="132">
        <v>85.57</v>
      </c>
    </row>
    <row r="16" spans="1:12" x14ac:dyDescent="0.25">
      <c r="A16" s="11" t="s">
        <v>13</v>
      </c>
      <c r="B16" s="12" t="s">
        <v>14</v>
      </c>
      <c r="C16" s="127">
        <v>134.13</v>
      </c>
      <c r="D16" s="13" t="s">
        <v>15</v>
      </c>
      <c r="E16" s="131">
        <v>80.2</v>
      </c>
      <c r="F16" s="132">
        <v>84.61</v>
      </c>
    </row>
    <row r="17" spans="1:6" x14ac:dyDescent="0.25">
      <c r="A17" s="11" t="s">
        <v>16</v>
      </c>
      <c r="B17" s="12" t="s">
        <v>17</v>
      </c>
      <c r="C17" s="127">
        <v>878.07100000000003</v>
      </c>
      <c r="D17" s="13" t="s">
        <v>18</v>
      </c>
      <c r="E17" s="131">
        <v>85.97</v>
      </c>
      <c r="F17" s="132">
        <v>92.73</v>
      </c>
    </row>
    <row r="18" spans="1:6" x14ac:dyDescent="0.25">
      <c r="A18" s="11" t="s">
        <v>19</v>
      </c>
      <c r="B18" s="12" t="s">
        <v>20</v>
      </c>
      <c r="C18" s="127">
        <v>939.48699999999997</v>
      </c>
      <c r="D18" s="13" t="s">
        <v>21</v>
      </c>
      <c r="E18" s="131">
        <v>79.81</v>
      </c>
      <c r="F18" s="132">
        <v>86.66</v>
      </c>
    </row>
    <row r="19" spans="1:6" x14ac:dyDescent="0.25">
      <c r="A19" s="11"/>
      <c r="B19" s="12"/>
      <c r="C19" s="133"/>
      <c r="D19" s="14"/>
      <c r="E19" s="134"/>
      <c r="F19" s="135"/>
    </row>
    <row r="20" spans="1:6" x14ac:dyDescent="0.25">
      <c r="A20" s="11" t="s">
        <v>549</v>
      </c>
      <c r="B20" s="12" t="s">
        <v>22</v>
      </c>
      <c r="C20" s="127">
        <v>386</v>
      </c>
      <c r="D20" s="13" t="s">
        <v>23</v>
      </c>
      <c r="E20" s="131">
        <v>79.819999999999993</v>
      </c>
      <c r="F20" s="132">
        <v>83.46</v>
      </c>
    </row>
    <row r="21" spans="1:6" x14ac:dyDescent="0.25">
      <c r="A21" s="11" t="s">
        <v>24</v>
      </c>
      <c r="B21" s="12" t="s">
        <v>25</v>
      </c>
      <c r="C21" s="127">
        <v>1.5129999999999999</v>
      </c>
      <c r="D21" s="13" t="s">
        <v>26</v>
      </c>
      <c r="E21" s="131">
        <v>79.040000000000006</v>
      </c>
      <c r="F21" s="132">
        <v>89.08</v>
      </c>
    </row>
    <row r="22" spans="1:6" x14ac:dyDescent="0.25">
      <c r="A22" s="11" t="s">
        <v>550</v>
      </c>
      <c r="B22" s="12" t="s">
        <v>27</v>
      </c>
      <c r="C22" s="127">
        <v>0.91300000000000003</v>
      </c>
      <c r="D22" s="13" t="s">
        <v>28</v>
      </c>
      <c r="E22" s="131">
        <v>84.69</v>
      </c>
      <c r="F22" s="132">
        <v>93.57</v>
      </c>
    </row>
    <row r="23" spans="1:6" x14ac:dyDescent="0.25">
      <c r="A23" s="11" t="s">
        <v>29</v>
      </c>
      <c r="B23" s="12" t="s">
        <v>30</v>
      </c>
      <c r="C23" s="127">
        <v>1.6990000000000001</v>
      </c>
      <c r="D23" s="13" t="s">
        <v>31</v>
      </c>
      <c r="E23" s="131">
        <v>76.83</v>
      </c>
      <c r="F23" s="132">
        <v>83.36</v>
      </c>
    </row>
    <row r="24" spans="1:6" x14ac:dyDescent="0.25">
      <c r="A24" s="11" t="s">
        <v>32</v>
      </c>
      <c r="B24" s="12" t="s">
        <v>33</v>
      </c>
      <c r="C24" s="127">
        <v>1</v>
      </c>
      <c r="D24" s="13" t="s">
        <v>557</v>
      </c>
      <c r="E24" s="131">
        <v>96.35</v>
      </c>
      <c r="F24" s="132">
        <v>100.35</v>
      </c>
    </row>
    <row r="25" spans="1:6" x14ac:dyDescent="0.25">
      <c r="A25" s="11"/>
      <c r="B25" s="12"/>
      <c r="C25" s="133"/>
      <c r="D25" s="14"/>
      <c r="E25" s="134"/>
      <c r="F25" s="135"/>
    </row>
    <row r="26" spans="1:6" x14ac:dyDescent="0.25">
      <c r="A26" s="11" t="s">
        <v>551</v>
      </c>
      <c r="B26" s="12" t="s">
        <v>34</v>
      </c>
      <c r="C26" s="127">
        <v>0.377</v>
      </c>
      <c r="D26" s="13" t="s">
        <v>35</v>
      </c>
      <c r="E26" s="131">
        <v>84.36</v>
      </c>
      <c r="F26" s="132">
        <v>91.44</v>
      </c>
    </row>
    <row r="27" spans="1:6" x14ac:dyDescent="0.25">
      <c r="A27" s="11" t="s">
        <v>36</v>
      </c>
      <c r="B27" s="12" t="s">
        <v>37</v>
      </c>
      <c r="C27" s="127">
        <v>117</v>
      </c>
      <c r="D27" s="13" t="s">
        <v>38</v>
      </c>
      <c r="E27" s="131">
        <v>82.36</v>
      </c>
      <c r="F27" s="132">
        <v>90.29</v>
      </c>
    </row>
    <row r="28" spans="1:6" x14ac:dyDescent="0.25">
      <c r="A28" s="11" t="s">
        <v>39</v>
      </c>
      <c r="B28" s="12" t="s">
        <v>40</v>
      </c>
      <c r="C28" s="127">
        <v>2</v>
      </c>
      <c r="D28" s="13" t="s">
        <v>558</v>
      </c>
      <c r="E28" s="131">
        <v>95.54</v>
      </c>
      <c r="F28" s="132">
        <v>96.7</v>
      </c>
    </row>
    <row r="29" spans="1:6" x14ac:dyDescent="0.25">
      <c r="A29" s="11" t="s">
        <v>41</v>
      </c>
      <c r="B29" s="12" t="s">
        <v>42</v>
      </c>
      <c r="C29" s="127">
        <v>3.101</v>
      </c>
      <c r="D29" s="13" t="s">
        <v>548</v>
      </c>
      <c r="E29" s="131">
        <v>83.26</v>
      </c>
      <c r="F29" s="132">
        <v>87.32</v>
      </c>
    </row>
    <row r="30" spans="1:6" x14ac:dyDescent="0.25">
      <c r="A30" s="11" t="s">
        <v>43</v>
      </c>
      <c r="B30" s="12" t="s">
        <v>44</v>
      </c>
      <c r="C30" s="127">
        <v>0.91300000000000003</v>
      </c>
      <c r="D30" s="13" t="s">
        <v>28</v>
      </c>
      <c r="E30" s="131">
        <v>81.900000000000006</v>
      </c>
      <c r="F30" s="132">
        <v>90.4</v>
      </c>
    </row>
    <row r="31" spans="1:6" x14ac:dyDescent="0.25">
      <c r="A31" s="11"/>
      <c r="B31" s="12"/>
      <c r="C31" s="133"/>
      <c r="D31" s="14"/>
      <c r="E31" s="134"/>
      <c r="F31" s="135"/>
    </row>
    <row r="32" spans="1:6" x14ac:dyDescent="0.25">
      <c r="A32" s="11" t="s">
        <v>45</v>
      </c>
      <c r="B32" s="12" t="s">
        <v>46</v>
      </c>
      <c r="C32" s="127">
        <v>2</v>
      </c>
      <c r="D32" s="13" t="s">
        <v>47</v>
      </c>
      <c r="E32" s="131">
        <v>82.69</v>
      </c>
      <c r="F32" s="132">
        <v>89.19</v>
      </c>
    </row>
    <row r="33" spans="1:6" x14ac:dyDescent="0.25">
      <c r="A33" s="11" t="s">
        <v>48</v>
      </c>
      <c r="B33" s="12" t="s">
        <v>49</v>
      </c>
      <c r="C33" s="127">
        <v>598.71900000000005</v>
      </c>
      <c r="D33" s="13" t="s">
        <v>50</v>
      </c>
      <c r="E33" s="131">
        <v>76.319999999999993</v>
      </c>
      <c r="F33" s="132">
        <v>81.87</v>
      </c>
    </row>
    <row r="34" spans="1:6" x14ac:dyDescent="0.25">
      <c r="A34" s="11" t="s">
        <v>51</v>
      </c>
      <c r="B34" s="12" t="s">
        <v>52</v>
      </c>
      <c r="C34" s="127">
        <v>83.97</v>
      </c>
      <c r="D34" s="13" t="s">
        <v>53</v>
      </c>
      <c r="E34" s="131">
        <v>78.81</v>
      </c>
      <c r="F34" s="132">
        <v>88.32</v>
      </c>
    </row>
    <row r="35" spans="1:6" x14ac:dyDescent="0.25">
      <c r="A35" s="11" t="s">
        <v>54</v>
      </c>
      <c r="B35" s="12" t="s">
        <v>55</v>
      </c>
      <c r="C35" s="127">
        <v>6.8579999999999997</v>
      </c>
      <c r="D35" s="13" t="s">
        <v>56</v>
      </c>
      <c r="E35" s="131">
        <v>72.010000000000005</v>
      </c>
      <c r="F35" s="132">
        <v>80.819999999999993</v>
      </c>
    </row>
    <row r="36" spans="1:6" x14ac:dyDescent="0.25">
      <c r="A36" s="11" t="s">
        <v>57</v>
      </c>
      <c r="B36" s="12" t="s">
        <v>58</v>
      </c>
      <c r="C36" s="127">
        <v>1.7849999999999999</v>
      </c>
      <c r="D36" s="13" t="s">
        <v>113</v>
      </c>
      <c r="E36" s="131">
        <v>74.5</v>
      </c>
      <c r="F36" s="132">
        <v>81.239999999999995</v>
      </c>
    </row>
    <row r="37" spans="1:6" x14ac:dyDescent="0.25">
      <c r="A37" s="11"/>
      <c r="B37" s="12"/>
      <c r="C37" s="133"/>
      <c r="D37" s="14"/>
      <c r="E37" s="134"/>
      <c r="F37" s="135"/>
    </row>
    <row r="38" spans="1:6" x14ac:dyDescent="0.25">
      <c r="A38" s="11" t="s">
        <v>59</v>
      </c>
      <c r="B38" s="12" t="s">
        <v>60</v>
      </c>
      <c r="C38" s="127">
        <v>13.459</v>
      </c>
      <c r="D38" s="13" t="s">
        <v>61</v>
      </c>
      <c r="E38" s="131">
        <v>71.78</v>
      </c>
      <c r="F38" s="132">
        <v>79.66</v>
      </c>
    </row>
    <row r="39" spans="1:6" x14ac:dyDescent="0.25">
      <c r="A39" s="11" t="s">
        <v>62</v>
      </c>
      <c r="B39" s="12" t="s">
        <v>63</v>
      </c>
      <c r="C39" s="127">
        <v>5.49</v>
      </c>
      <c r="D39" s="13" t="s">
        <v>64</v>
      </c>
      <c r="E39" s="131">
        <v>74.61</v>
      </c>
      <c r="F39" s="132">
        <v>81.28</v>
      </c>
    </row>
    <row r="40" spans="1:6" x14ac:dyDescent="0.25">
      <c r="A40" s="11" t="s">
        <v>580</v>
      </c>
      <c r="B40" s="12" t="s">
        <v>581</v>
      </c>
      <c r="C40" s="127">
        <v>1</v>
      </c>
      <c r="D40" s="13" t="s">
        <v>133</v>
      </c>
      <c r="E40" s="131">
        <v>85.61</v>
      </c>
      <c r="F40" s="132">
        <v>91.86</v>
      </c>
    </row>
    <row r="41" spans="1:6" x14ac:dyDescent="0.25">
      <c r="A41" s="11" t="s">
        <v>65</v>
      </c>
      <c r="B41" s="12" t="s">
        <v>66</v>
      </c>
      <c r="C41" s="127">
        <v>1.7849999999999999</v>
      </c>
      <c r="D41" s="13" t="s">
        <v>67</v>
      </c>
      <c r="E41" s="131">
        <v>78.400000000000006</v>
      </c>
      <c r="F41" s="132">
        <v>87.12</v>
      </c>
    </row>
    <row r="42" spans="1:6" x14ac:dyDescent="0.25">
      <c r="A42" s="11" t="s">
        <v>68</v>
      </c>
      <c r="B42" s="12" t="s">
        <v>69</v>
      </c>
      <c r="C42" s="127">
        <v>598.71900000000005</v>
      </c>
      <c r="D42" s="13" t="s">
        <v>50</v>
      </c>
      <c r="E42" s="131">
        <v>73.02</v>
      </c>
      <c r="F42" s="132">
        <v>79.17</v>
      </c>
    </row>
    <row r="43" spans="1:6" x14ac:dyDescent="0.25">
      <c r="A43" s="11"/>
      <c r="B43" s="12"/>
      <c r="C43" s="127"/>
      <c r="D43" s="13"/>
      <c r="E43" s="131"/>
      <c r="F43" s="132"/>
    </row>
    <row r="44" spans="1:6" x14ac:dyDescent="0.25">
      <c r="A44" s="11" t="s">
        <v>70</v>
      </c>
      <c r="B44" s="12" t="s">
        <v>71</v>
      </c>
      <c r="C44" s="127">
        <v>2868.0610000000001</v>
      </c>
      <c r="D44" s="13" t="s">
        <v>72</v>
      </c>
      <c r="E44" s="131">
        <v>78.34</v>
      </c>
      <c r="F44" s="132">
        <v>85.15</v>
      </c>
    </row>
    <row r="45" spans="1:6" x14ac:dyDescent="0.25">
      <c r="A45" s="11" t="s">
        <v>552</v>
      </c>
      <c r="B45" s="12" t="s">
        <v>81</v>
      </c>
      <c r="C45" s="127">
        <v>100.643</v>
      </c>
      <c r="D45" s="13" t="s">
        <v>82</v>
      </c>
      <c r="E45" s="131">
        <v>79.75</v>
      </c>
      <c r="F45" s="132">
        <v>88.51</v>
      </c>
    </row>
    <row r="46" spans="1:6" x14ac:dyDescent="0.25">
      <c r="A46" s="11" t="s">
        <v>73</v>
      </c>
      <c r="B46" s="12" t="s">
        <v>74</v>
      </c>
      <c r="C46" s="127">
        <v>4104</v>
      </c>
      <c r="D46" s="13" t="s">
        <v>75</v>
      </c>
      <c r="E46" s="131">
        <v>76.72</v>
      </c>
      <c r="F46" s="132">
        <v>84.32</v>
      </c>
    </row>
    <row r="47" spans="1:6" x14ac:dyDescent="0.25">
      <c r="A47" s="11" t="s">
        <v>76</v>
      </c>
      <c r="B47" s="12" t="s">
        <v>77</v>
      </c>
      <c r="C47" s="127">
        <v>598.71900000000005</v>
      </c>
      <c r="D47" s="13" t="s">
        <v>50</v>
      </c>
      <c r="E47" s="131">
        <v>80.64</v>
      </c>
      <c r="F47" s="132">
        <v>85.82</v>
      </c>
    </row>
    <row r="48" spans="1:6" x14ac:dyDescent="0.25">
      <c r="A48" s="11" t="s">
        <v>78</v>
      </c>
      <c r="B48" s="12" t="s">
        <v>79</v>
      </c>
      <c r="C48" s="127">
        <v>1.3740000000000001</v>
      </c>
      <c r="D48" s="13" t="s">
        <v>80</v>
      </c>
      <c r="E48" s="131">
        <v>80.459999999999994</v>
      </c>
      <c r="F48" s="132">
        <v>89.54</v>
      </c>
    </row>
    <row r="49" spans="1:6" x14ac:dyDescent="0.25">
      <c r="A49" s="11"/>
      <c r="B49" s="12"/>
      <c r="C49" s="127"/>
      <c r="D49" s="13"/>
      <c r="E49" s="131"/>
      <c r="F49" s="132"/>
    </row>
    <row r="50" spans="1:6" x14ac:dyDescent="0.25">
      <c r="A50" s="11" t="s">
        <v>83</v>
      </c>
      <c r="B50" s="12" t="s">
        <v>84</v>
      </c>
      <c r="C50" s="127">
        <v>598.71900000000005</v>
      </c>
      <c r="D50" s="13" t="s">
        <v>50</v>
      </c>
      <c r="E50" s="131">
        <v>85.13</v>
      </c>
      <c r="F50" s="132">
        <v>90.14</v>
      </c>
    </row>
    <row r="51" spans="1:6" x14ac:dyDescent="0.25">
      <c r="A51" s="11" t="s">
        <v>85</v>
      </c>
      <c r="B51" s="12" t="s">
        <v>86</v>
      </c>
      <c r="C51" s="127">
        <v>598.71900000000005</v>
      </c>
      <c r="D51" s="13" t="s">
        <v>50</v>
      </c>
      <c r="E51" s="131">
        <v>86.68</v>
      </c>
      <c r="F51" s="132">
        <v>93.68</v>
      </c>
    </row>
    <row r="52" spans="1:6" x14ac:dyDescent="0.25">
      <c r="A52" s="11" t="s">
        <v>87</v>
      </c>
      <c r="B52" s="12" t="s">
        <v>88</v>
      </c>
      <c r="C52" s="127">
        <v>933</v>
      </c>
      <c r="D52" s="13" t="s">
        <v>89</v>
      </c>
      <c r="E52" s="131">
        <v>70.91</v>
      </c>
      <c r="F52" s="132">
        <v>75.650000000000006</v>
      </c>
    </row>
    <row r="53" spans="1:6" x14ac:dyDescent="0.25">
      <c r="A53" s="11" t="s">
        <v>90</v>
      </c>
      <c r="B53" s="12" t="s">
        <v>91</v>
      </c>
      <c r="C53" s="127">
        <v>7.1539999999999999</v>
      </c>
      <c r="D53" s="13" t="s">
        <v>92</v>
      </c>
      <c r="E53" s="131">
        <v>90.65</v>
      </c>
      <c r="F53" s="132">
        <v>88.32</v>
      </c>
    </row>
    <row r="54" spans="1:6" x14ac:dyDescent="0.25">
      <c r="A54" s="11" t="s">
        <v>90</v>
      </c>
      <c r="B54" s="12" t="s">
        <v>93</v>
      </c>
      <c r="C54" s="127">
        <v>7.7889999999999997</v>
      </c>
      <c r="D54" s="13" t="s">
        <v>94</v>
      </c>
      <c r="E54" s="131">
        <v>121.35</v>
      </c>
      <c r="F54" s="132">
        <v>94.55</v>
      </c>
    </row>
    <row r="55" spans="1:6" x14ac:dyDescent="0.25">
      <c r="A55" s="11"/>
      <c r="B55" s="12"/>
      <c r="C55" s="127"/>
      <c r="D55" s="13"/>
      <c r="E55" s="131"/>
      <c r="F55" s="132"/>
    </row>
    <row r="56" spans="1:6" x14ac:dyDescent="0.25">
      <c r="A56" s="11" t="s">
        <v>90</v>
      </c>
      <c r="B56" s="12" t="s">
        <v>95</v>
      </c>
      <c r="C56" s="127">
        <v>8.0220000000000002</v>
      </c>
      <c r="D56" s="13" t="s">
        <v>96</v>
      </c>
      <c r="E56" s="131">
        <v>85.66</v>
      </c>
      <c r="F56" s="132">
        <v>89.22</v>
      </c>
    </row>
    <row r="57" spans="1:6" x14ac:dyDescent="0.25">
      <c r="A57" s="11" t="s">
        <v>97</v>
      </c>
      <c r="B57" s="12" t="s">
        <v>98</v>
      </c>
      <c r="C57" s="127">
        <v>4042</v>
      </c>
      <c r="D57" s="13" t="s">
        <v>99</v>
      </c>
      <c r="E57" s="131">
        <v>81.02</v>
      </c>
      <c r="F57" s="132">
        <v>88.66</v>
      </c>
    </row>
    <row r="58" spans="1:6" x14ac:dyDescent="0.25">
      <c r="A58" s="11" t="s">
        <v>100</v>
      </c>
      <c r="B58" s="12" t="s">
        <v>101</v>
      </c>
      <c r="C58" s="127">
        <v>449.04</v>
      </c>
      <c r="D58" s="13" t="s">
        <v>102</v>
      </c>
      <c r="E58" s="131">
        <v>80.88</v>
      </c>
      <c r="F58" s="132">
        <v>87.42</v>
      </c>
    </row>
    <row r="59" spans="1:6" x14ac:dyDescent="0.25">
      <c r="A59" s="11" t="s">
        <v>103</v>
      </c>
      <c r="B59" s="12" t="s">
        <v>104</v>
      </c>
      <c r="C59" s="127">
        <v>598.71900000000005</v>
      </c>
      <c r="D59" s="13" t="s">
        <v>50</v>
      </c>
      <c r="E59" s="131">
        <v>84.24</v>
      </c>
      <c r="F59" s="132">
        <v>89.5</v>
      </c>
    </row>
    <row r="60" spans="1:6" x14ac:dyDescent="0.25">
      <c r="A60" s="11" t="s">
        <v>105</v>
      </c>
      <c r="B60" s="12" t="s">
        <v>106</v>
      </c>
      <c r="C60" s="127">
        <v>527.1</v>
      </c>
      <c r="D60" s="13" t="s">
        <v>107</v>
      </c>
      <c r="E60" s="131">
        <v>78.540000000000006</v>
      </c>
      <c r="F60" s="132">
        <v>85.56</v>
      </c>
    </row>
    <row r="61" spans="1:6" x14ac:dyDescent="0.25">
      <c r="A61" s="11"/>
      <c r="B61" s="12"/>
      <c r="C61" s="127"/>
      <c r="D61" s="13"/>
      <c r="E61" s="131"/>
      <c r="F61" s="132"/>
    </row>
    <row r="62" spans="1:6" x14ac:dyDescent="0.25">
      <c r="A62" s="11" t="s">
        <v>108</v>
      </c>
      <c r="B62" s="12" t="s">
        <v>109</v>
      </c>
      <c r="C62" s="127">
        <v>598.71900000000005</v>
      </c>
      <c r="D62" s="13" t="s">
        <v>50</v>
      </c>
      <c r="E62" s="131">
        <v>87.84</v>
      </c>
      <c r="F62" s="132">
        <v>95.47</v>
      </c>
    </row>
    <row r="63" spans="1:6" x14ac:dyDescent="0.25">
      <c r="A63" s="11" t="s">
        <v>114</v>
      </c>
      <c r="B63" s="12" t="s">
        <v>115</v>
      </c>
      <c r="C63" s="127">
        <v>0.91300000000000003</v>
      </c>
      <c r="D63" s="13" t="s">
        <v>28</v>
      </c>
      <c r="E63" s="131">
        <v>79.55</v>
      </c>
      <c r="F63" s="132">
        <v>87.23</v>
      </c>
    </row>
    <row r="64" spans="1:6" ht="16.5" x14ac:dyDescent="0.25">
      <c r="A64" s="11" t="s">
        <v>529</v>
      </c>
      <c r="B64" s="12" t="s">
        <v>116</v>
      </c>
      <c r="C64" s="127">
        <v>24</v>
      </c>
      <c r="D64" s="13" t="s">
        <v>554</v>
      </c>
      <c r="E64" s="131">
        <v>89.93</v>
      </c>
      <c r="F64" s="132">
        <v>99.53</v>
      </c>
    </row>
    <row r="65" spans="1:6" x14ac:dyDescent="0.25">
      <c r="A65" s="11" t="s">
        <v>117</v>
      </c>
      <c r="B65" s="12" t="s">
        <v>118</v>
      </c>
      <c r="C65" s="127">
        <v>0.91300000000000003</v>
      </c>
      <c r="D65" s="13" t="s">
        <v>28</v>
      </c>
      <c r="E65" s="131">
        <v>75.3</v>
      </c>
      <c r="F65" s="132">
        <v>83.9</v>
      </c>
    </row>
    <row r="66" spans="1:6" x14ac:dyDescent="0.25">
      <c r="A66" s="11" t="s">
        <v>553</v>
      </c>
      <c r="B66" s="12" t="s">
        <v>119</v>
      </c>
      <c r="C66" s="127">
        <v>22.99</v>
      </c>
      <c r="D66" s="13" t="s">
        <v>120</v>
      </c>
      <c r="E66" s="131">
        <v>83.32</v>
      </c>
      <c r="F66" s="132">
        <v>84.26</v>
      </c>
    </row>
    <row r="67" spans="1:6" x14ac:dyDescent="0.25">
      <c r="A67" s="11"/>
      <c r="B67" s="12"/>
      <c r="C67" s="127"/>
      <c r="D67" s="13"/>
      <c r="E67" s="131"/>
      <c r="F67" s="132"/>
    </row>
    <row r="68" spans="1:6" x14ac:dyDescent="0.25">
      <c r="A68" s="11" t="s">
        <v>121</v>
      </c>
      <c r="B68" s="12" t="s">
        <v>122</v>
      </c>
      <c r="C68" s="127">
        <v>2837.0430000000001</v>
      </c>
      <c r="D68" s="13" t="s">
        <v>559</v>
      </c>
      <c r="E68" s="131">
        <v>91.63</v>
      </c>
      <c r="F68" s="132">
        <v>97.32</v>
      </c>
    </row>
    <row r="69" spans="1:6" x14ac:dyDescent="0.25">
      <c r="A69" s="11" t="s">
        <v>123</v>
      </c>
      <c r="B69" s="12" t="s">
        <v>124</v>
      </c>
      <c r="C69" s="127">
        <v>6.8109999999999999</v>
      </c>
      <c r="D69" s="13" t="s">
        <v>125</v>
      </c>
      <c r="E69" s="131">
        <v>98.02</v>
      </c>
      <c r="F69" s="132">
        <v>94.47</v>
      </c>
    </row>
    <row r="70" spans="1:6" x14ac:dyDescent="0.25">
      <c r="A70" s="11" t="s">
        <v>126</v>
      </c>
      <c r="B70" s="12" t="s">
        <v>126</v>
      </c>
      <c r="C70" s="127">
        <v>177</v>
      </c>
      <c r="D70" s="13" t="s">
        <v>127</v>
      </c>
      <c r="E70" s="131">
        <v>81.91</v>
      </c>
      <c r="F70" s="132">
        <v>89.78</v>
      </c>
    </row>
    <row r="71" spans="1:6" x14ac:dyDescent="0.25">
      <c r="A71" s="11" t="s">
        <v>128</v>
      </c>
      <c r="B71" s="12" t="s">
        <v>129</v>
      </c>
      <c r="C71" s="127">
        <v>59.442999999999998</v>
      </c>
      <c r="D71" s="13" t="s">
        <v>130</v>
      </c>
      <c r="E71" s="131">
        <v>73.88</v>
      </c>
      <c r="F71" s="132">
        <v>82.02</v>
      </c>
    </row>
    <row r="72" spans="1:6" x14ac:dyDescent="0.25">
      <c r="A72" s="11" t="s">
        <v>131</v>
      </c>
      <c r="B72" s="12" t="s">
        <v>132</v>
      </c>
      <c r="C72" s="127">
        <v>1</v>
      </c>
      <c r="D72" s="13" t="s">
        <v>133</v>
      </c>
      <c r="E72" s="131">
        <v>73.98</v>
      </c>
      <c r="F72" s="132">
        <v>79.48</v>
      </c>
    </row>
    <row r="73" spans="1:6" x14ac:dyDescent="0.25">
      <c r="A73" s="11"/>
      <c r="B73" s="12"/>
      <c r="C73" s="127"/>
      <c r="D73" s="13"/>
      <c r="E73" s="131"/>
      <c r="F73" s="132"/>
    </row>
    <row r="74" spans="1:6" x14ac:dyDescent="0.25">
      <c r="A74" s="11" t="s">
        <v>134</v>
      </c>
      <c r="B74" s="12" t="s">
        <v>135</v>
      </c>
      <c r="C74" s="127">
        <v>49.305</v>
      </c>
      <c r="D74" s="13" t="s">
        <v>136</v>
      </c>
      <c r="E74" s="131">
        <v>73.209999999999994</v>
      </c>
      <c r="F74" s="132">
        <v>79.91</v>
      </c>
    </row>
    <row r="75" spans="1:6" x14ac:dyDescent="0.25">
      <c r="A75" s="11" t="s">
        <v>137</v>
      </c>
      <c r="B75" s="12" t="s">
        <v>138</v>
      </c>
      <c r="C75" s="127">
        <v>1</v>
      </c>
      <c r="D75" s="13" t="s">
        <v>133</v>
      </c>
      <c r="E75" s="131">
        <v>77.53</v>
      </c>
      <c r="F75" s="132">
        <v>82.33</v>
      </c>
    </row>
    <row r="76" spans="1:6" x14ac:dyDescent="0.25">
      <c r="A76" s="11" t="s">
        <v>510</v>
      </c>
      <c r="B76" s="12" t="s">
        <v>139</v>
      </c>
      <c r="C76" s="127">
        <v>598.71900000000005</v>
      </c>
      <c r="D76" s="13" t="s">
        <v>50</v>
      </c>
      <c r="E76" s="131">
        <v>80.64</v>
      </c>
      <c r="F76" s="132">
        <v>87.53</v>
      </c>
    </row>
    <row r="77" spans="1:6" x14ac:dyDescent="0.25">
      <c r="A77" s="11" t="s">
        <v>140</v>
      </c>
      <c r="B77" s="12" t="s">
        <v>141</v>
      </c>
      <c r="C77" s="127">
        <v>15</v>
      </c>
      <c r="D77" s="13" t="s">
        <v>142</v>
      </c>
      <c r="E77" s="131">
        <v>80.03</v>
      </c>
      <c r="F77" s="132">
        <v>86.53</v>
      </c>
    </row>
    <row r="78" spans="1:6" ht="16.5" x14ac:dyDescent="0.25">
      <c r="A78" s="11" t="s">
        <v>601</v>
      </c>
      <c r="B78" s="12" t="s">
        <v>143</v>
      </c>
      <c r="C78" s="127">
        <v>0.91300000000000003</v>
      </c>
      <c r="D78" s="13" t="s">
        <v>28</v>
      </c>
      <c r="E78" s="131" t="s">
        <v>607</v>
      </c>
      <c r="F78" s="132" t="s">
        <v>607</v>
      </c>
    </row>
    <row r="79" spans="1:6" x14ac:dyDescent="0.25">
      <c r="A79" s="11"/>
      <c r="B79" s="12"/>
      <c r="C79" s="127"/>
      <c r="D79" s="13"/>
      <c r="E79" s="131"/>
      <c r="F79" s="132"/>
    </row>
    <row r="80" spans="1:6" x14ac:dyDescent="0.25">
      <c r="A80" s="11" t="s">
        <v>576</v>
      </c>
      <c r="B80" s="12" t="s">
        <v>392</v>
      </c>
      <c r="C80" s="127">
        <v>18.149999999999999</v>
      </c>
      <c r="D80" s="13" t="s">
        <v>393</v>
      </c>
      <c r="E80" s="131">
        <v>66.239999999999995</v>
      </c>
      <c r="F80" s="132">
        <v>73.63</v>
      </c>
    </row>
    <row r="81" spans="1:6" x14ac:dyDescent="0.25">
      <c r="A81" s="11" t="s">
        <v>144</v>
      </c>
      <c r="B81" s="12" t="s">
        <v>145</v>
      </c>
      <c r="C81" s="127">
        <v>101.20099999999999</v>
      </c>
      <c r="D81" s="13" t="s">
        <v>146</v>
      </c>
      <c r="E81" s="131">
        <v>82.8</v>
      </c>
      <c r="F81" s="132">
        <v>89.29</v>
      </c>
    </row>
    <row r="82" spans="1:6" x14ac:dyDescent="0.25">
      <c r="A82" s="11" t="s">
        <v>147</v>
      </c>
      <c r="B82" s="12" t="s">
        <v>148</v>
      </c>
      <c r="C82" s="127">
        <v>2.2599999999999998</v>
      </c>
      <c r="D82" s="13" t="s">
        <v>149</v>
      </c>
      <c r="E82" s="131">
        <v>78.430000000000007</v>
      </c>
      <c r="F82" s="132">
        <v>83.65</v>
      </c>
    </row>
    <row r="83" spans="1:6" x14ac:dyDescent="0.25">
      <c r="A83" s="11" t="s">
        <v>150</v>
      </c>
      <c r="B83" s="12" t="s">
        <v>151</v>
      </c>
      <c r="C83" s="127">
        <v>0.91300000000000003</v>
      </c>
      <c r="D83" s="13" t="s">
        <v>28</v>
      </c>
      <c r="E83" s="131">
        <v>81.96</v>
      </c>
      <c r="F83" s="132">
        <v>90.3</v>
      </c>
    </row>
    <row r="84" spans="1:6" x14ac:dyDescent="0.25">
      <c r="A84" s="11" t="s">
        <v>152</v>
      </c>
      <c r="B84" s="12" t="s">
        <v>153</v>
      </c>
      <c r="C84" s="127">
        <v>0.91300000000000003</v>
      </c>
      <c r="D84" s="13" t="s">
        <v>28</v>
      </c>
      <c r="E84" s="131">
        <v>86.69</v>
      </c>
      <c r="F84" s="132">
        <v>91.86</v>
      </c>
    </row>
    <row r="85" spans="1:6" x14ac:dyDescent="0.25">
      <c r="A85" s="11"/>
      <c r="B85" s="12"/>
      <c r="C85" s="127"/>
      <c r="D85" s="13"/>
      <c r="E85" s="131"/>
      <c r="F85" s="132"/>
    </row>
    <row r="86" spans="1:6" x14ac:dyDescent="0.25">
      <c r="A86" s="11" t="s">
        <v>154</v>
      </c>
      <c r="B86" s="12" t="s">
        <v>155</v>
      </c>
      <c r="C86" s="127">
        <v>598.71900000000005</v>
      </c>
      <c r="D86" s="13" t="s">
        <v>50</v>
      </c>
      <c r="E86" s="131">
        <v>79.41</v>
      </c>
      <c r="F86" s="132">
        <v>86.16</v>
      </c>
    </row>
    <row r="87" spans="1:6" x14ac:dyDescent="0.25">
      <c r="A87" s="11" t="s">
        <v>156</v>
      </c>
      <c r="B87" s="12" t="s">
        <v>157</v>
      </c>
      <c r="C87" s="127">
        <v>68.39</v>
      </c>
      <c r="D87" s="13" t="s">
        <v>158</v>
      </c>
      <c r="E87" s="131">
        <v>79.22</v>
      </c>
      <c r="F87" s="132">
        <v>87.16</v>
      </c>
    </row>
    <row r="88" spans="1:6" x14ac:dyDescent="0.25">
      <c r="A88" s="11" t="s">
        <v>159</v>
      </c>
      <c r="B88" s="12" t="s">
        <v>160</v>
      </c>
      <c r="C88" s="127">
        <v>2.7010000000000001</v>
      </c>
      <c r="D88" s="13" t="s">
        <v>161</v>
      </c>
      <c r="E88" s="131">
        <v>73.55</v>
      </c>
      <c r="F88" s="132">
        <v>81.44</v>
      </c>
    </row>
    <row r="89" spans="1:6" x14ac:dyDescent="0.25">
      <c r="A89" s="11" t="s">
        <v>162</v>
      </c>
      <c r="B89" s="12" t="s">
        <v>163</v>
      </c>
      <c r="C89" s="127">
        <v>0.91300000000000003</v>
      </c>
      <c r="D89" s="13" t="s">
        <v>28</v>
      </c>
      <c r="E89" s="131">
        <v>76.459999999999994</v>
      </c>
      <c r="F89" s="132">
        <v>82.7</v>
      </c>
    </row>
    <row r="90" spans="1:6" x14ac:dyDescent="0.25">
      <c r="A90" s="11" t="s">
        <v>164</v>
      </c>
      <c r="B90" s="12" t="s">
        <v>165</v>
      </c>
      <c r="C90" s="127">
        <v>15.592000000000001</v>
      </c>
      <c r="D90" s="13" t="s">
        <v>166</v>
      </c>
      <c r="E90" s="131">
        <v>78.400000000000006</v>
      </c>
      <c r="F90" s="132">
        <v>81.93</v>
      </c>
    </row>
    <row r="91" spans="1:6" x14ac:dyDescent="0.25">
      <c r="A91" s="11"/>
      <c r="B91" s="12"/>
      <c r="C91" s="127"/>
      <c r="D91" s="13"/>
      <c r="E91" s="131"/>
      <c r="F91" s="132"/>
    </row>
    <row r="92" spans="1:6" x14ac:dyDescent="0.25">
      <c r="A92" s="11" t="s">
        <v>167</v>
      </c>
      <c r="B92" s="12" t="s">
        <v>168</v>
      </c>
      <c r="C92" s="127">
        <v>0.91300000000000003</v>
      </c>
      <c r="D92" s="13" t="s">
        <v>28</v>
      </c>
      <c r="E92" s="131">
        <v>76.5</v>
      </c>
      <c r="F92" s="132">
        <v>82.07</v>
      </c>
    </row>
    <row r="93" spans="1:6" x14ac:dyDescent="0.25">
      <c r="A93" s="11" t="s">
        <v>169</v>
      </c>
      <c r="B93" s="12" t="s">
        <v>170</v>
      </c>
      <c r="C93" s="127">
        <v>7.7350000000000003</v>
      </c>
      <c r="D93" s="13" t="s">
        <v>171</v>
      </c>
      <c r="E93" s="131">
        <v>77.349999999999994</v>
      </c>
      <c r="F93" s="132">
        <v>82.09</v>
      </c>
    </row>
    <row r="94" spans="1:6" x14ac:dyDescent="0.25">
      <c r="A94" s="11" t="s">
        <v>172</v>
      </c>
      <c r="B94" s="12" t="s">
        <v>173</v>
      </c>
      <c r="C94" s="127">
        <v>8551.89</v>
      </c>
      <c r="D94" s="13" t="s">
        <v>174</v>
      </c>
      <c r="E94" s="131">
        <v>89.21</v>
      </c>
      <c r="F94" s="132">
        <v>94.61</v>
      </c>
    </row>
    <row r="95" spans="1:6" x14ac:dyDescent="0.25">
      <c r="A95" s="11" t="s">
        <v>175</v>
      </c>
      <c r="B95" s="12" t="s">
        <v>176</v>
      </c>
      <c r="C95" s="127">
        <v>598.71900000000005</v>
      </c>
      <c r="D95" s="13" t="s">
        <v>50</v>
      </c>
      <c r="E95" s="131">
        <v>84.8</v>
      </c>
      <c r="F95" s="132">
        <v>93.6</v>
      </c>
    </row>
    <row r="96" spans="1:6" x14ac:dyDescent="0.25">
      <c r="A96" s="11" t="s">
        <v>177</v>
      </c>
      <c r="B96" s="12" t="s">
        <v>178</v>
      </c>
      <c r="C96" s="127">
        <v>208.1</v>
      </c>
      <c r="D96" s="13" t="s">
        <v>560</v>
      </c>
      <c r="E96" s="131">
        <v>86.8</v>
      </c>
      <c r="F96" s="132">
        <v>92.14</v>
      </c>
    </row>
    <row r="97" spans="1:6" x14ac:dyDescent="0.25">
      <c r="A97" s="11"/>
      <c r="B97" s="12"/>
      <c r="C97" s="127"/>
      <c r="D97" s="13"/>
      <c r="E97" s="131"/>
      <c r="F97" s="132"/>
    </row>
    <row r="98" spans="1:6" x14ac:dyDescent="0.25">
      <c r="A98" s="11" t="s">
        <v>179</v>
      </c>
      <c r="B98" s="12" t="s">
        <v>180</v>
      </c>
      <c r="C98" s="127">
        <v>131.46</v>
      </c>
      <c r="D98" s="13" t="s">
        <v>181</v>
      </c>
      <c r="E98" s="131">
        <v>92.35</v>
      </c>
      <c r="F98" s="132">
        <v>98.4</v>
      </c>
    </row>
    <row r="99" spans="1:6" x14ac:dyDescent="0.25">
      <c r="A99" s="11" t="s">
        <v>182</v>
      </c>
      <c r="B99" s="12" t="s">
        <v>183</v>
      </c>
      <c r="C99" s="127">
        <v>24.611000000000001</v>
      </c>
      <c r="D99" s="13" t="s">
        <v>184</v>
      </c>
      <c r="E99" s="131">
        <v>79.819999999999993</v>
      </c>
      <c r="F99" s="132">
        <v>85.19</v>
      </c>
    </row>
    <row r="100" spans="1:6" x14ac:dyDescent="0.25">
      <c r="A100" s="11" t="s">
        <v>185</v>
      </c>
      <c r="B100" s="12" t="s">
        <v>186</v>
      </c>
      <c r="C100" s="127">
        <v>358.84</v>
      </c>
      <c r="D100" s="13" t="s">
        <v>187</v>
      </c>
      <c r="E100" s="131">
        <v>86.48</v>
      </c>
      <c r="F100" s="132">
        <v>92.33</v>
      </c>
    </row>
    <row r="101" spans="1:6" x14ac:dyDescent="0.25">
      <c r="A101" s="11" t="s">
        <v>188</v>
      </c>
      <c r="B101" s="12" t="s">
        <v>189</v>
      </c>
      <c r="C101" s="127">
        <v>83.97</v>
      </c>
      <c r="D101" s="13" t="s">
        <v>190</v>
      </c>
      <c r="E101" s="131">
        <v>79</v>
      </c>
      <c r="F101" s="132">
        <v>84.67</v>
      </c>
    </row>
    <row r="102" spans="1:6" x14ac:dyDescent="0.25">
      <c r="A102" s="11" t="s">
        <v>191</v>
      </c>
      <c r="B102" s="12" t="s">
        <v>192</v>
      </c>
      <c r="C102" s="127">
        <v>15830</v>
      </c>
      <c r="D102" s="13" t="s">
        <v>193</v>
      </c>
      <c r="E102" s="131">
        <v>72.819999999999993</v>
      </c>
      <c r="F102" s="132">
        <v>78.569999999999993</v>
      </c>
    </row>
    <row r="103" spans="1:6" x14ac:dyDescent="0.25">
      <c r="A103" s="11"/>
      <c r="B103" s="12"/>
      <c r="C103" s="127"/>
      <c r="D103" s="13"/>
      <c r="E103" s="131"/>
      <c r="F103" s="132"/>
    </row>
    <row r="104" spans="1:6" x14ac:dyDescent="0.25">
      <c r="A104" s="11" t="s">
        <v>194</v>
      </c>
      <c r="B104" s="12" t="s">
        <v>195</v>
      </c>
      <c r="C104" s="127">
        <v>444192</v>
      </c>
      <c r="D104" s="13" t="s">
        <v>196</v>
      </c>
      <c r="E104" s="131">
        <v>77.12</v>
      </c>
      <c r="F104" s="132">
        <v>81.66</v>
      </c>
    </row>
    <row r="105" spans="1:6" x14ac:dyDescent="0.25">
      <c r="A105" s="11" t="s">
        <v>197</v>
      </c>
      <c r="B105" s="12" t="s">
        <v>198</v>
      </c>
      <c r="C105" s="127">
        <v>1310</v>
      </c>
      <c r="D105" s="13" t="s">
        <v>199</v>
      </c>
      <c r="E105" s="131">
        <v>78.39</v>
      </c>
      <c r="F105" s="132">
        <v>87.78</v>
      </c>
    </row>
    <row r="106" spans="1:6" x14ac:dyDescent="0.25">
      <c r="A106" s="11" t="s">
        <v>200</v>
      </c>
      <c r="B106" s="12" t="s">
        <v>201</v>
      </c>
      <c r="C106" s="127">
        <v>0.91300000000000003</v>
      </c>
      <c r="D106" s="13" t="s">
        <v>28</v>
      </c>
      <c r="E106" s="131">
        <v>90.46</v>
      </c>
      <c r="F106" s="132">
        <v>80.81</v>
      </c>
    </row>
    <row r="107" spans="1:6" x14ac:dyDescent="0.25">
      <c r="A107" s="11" t="s">
        <v>203</v>
      </c>
      <c r="B107" s="12" t="s">
        <v>204</v>
      </c>
      <c r="C107" s="127">
        <v>0.91300000000000003</v>
      </c>
      <c r="D107" s="13" t="s">
        <v>28</v>
      </c>
      <c r="E107" s="131">
        <v>71.66</v>
      </c>
      <c r="F107" s="132">
        <v>81.33</v>
      </c>
    </row>
    <row r="108" spans="1:6" x14ac:dyDescent="0.25">
      <c r="A108" s="11" t="s">
        <v>205</v>
      </c>
      <c r="B108" s="12" t="s">
        <v>206</v>
      </c>
      <c r="C108" s="127">
        <v>156.02000000000001</v>
      </c>
      <c r="D108" s="13" t="s">
        <v>207</v>
      </c>
      <c r="E108" s="131">
        <v>85.91</v>
      </c>
      <c r="F108" s="132">
        <v>87.78</v>
      </c>
    </row>
    <row r="109" spans="1:6" x14ac:dyDescent="0.25">
      <c r="A109" s="11"/>
      <c r="B109" s="12"/>
      <c r="C109" s="127"/>
      <c r="D109" s="13"/>
      <c r="E109" s="131"/>
      <c r="F109" s="132"/>
    </row>
    <row r="110" spans="1:6" x14ac:dyDescent="0.25">
      <c r="A110" s="11" t="s">
        <v>208</v>
      </c>
      <c r="B110" s="12" t="s">
        <v>209</v>
      </c>
      <c r="C110" s="127">
        <v>147.05000000000001</v>
      </c>
      <c r="D110" s="13" t="s">
        <v>210</v>
      </c>
      <c r="E110" s="131">
        <v>89.28</v>
      </c>
      <c r="F110" s="132">
        <v>81.94</v>
      </c>
    </row>
    <row r="111" spans="1:6" x14ac:dyDescent="0.25">
      <c r="A111" s="11" t="s">
        <v>582</v>
      </c>
      <c r="B111" s="12" t="s">
        <v>202</v>
      </c>
      <c r="C111" s="127">
        <v>3.7229999999999999</v>
      </c>
      <c r="D111" s="13" t="s">
        <v>561</v>
      </c>
      <c r="E111" s="131">
        <v>91.75</v>
      </c>
      <c r="F111" s="132">
        <v>92.73</v>
      </c>
    </row>
    <row r="112" spans="1:6" x14ac:dyDescent="0.25">
      <c r="A112" s="11" t="s">
        <v>211</v>
      </c>
      <c r="B112" s="12" t="s">
        <v>212</v>
      </c>
      <c r="C112" s="127">
        <v>0.70799999999999996</v>
      </c>
      <c r="D112" s="13" t="s">
        <v>213</v>
      </c>
      <c r="E112" s="131">
        <v>74.72</v>
      </c>
      <c r="F112" s="132">
        <v>82.19</v>
      </c>
    </row>
    <row r="113" spans="1:6" x14ac:dyDescent="0.25">
      <c r="A113" s="11" t="s">
        <v>214</v>
      </c>
      <c r="B113" s="12" t="s">
        <v>589</v>
      </c>
      <c r="C113" s="127">
        <v>479.86</v>
      </c>
      <c r="D113" s="13" t="s">
        <v>215</v>
      </c>
      <c r="E113" s="131">
        <v>77.930000000000007</v>
      </c>
      <c r="F113" s="132">
        <v>85.29</v>
      </c>
    </row>
    <row r="114" spans="1:6" x14ac:dyDescent="0.25">
      <c r="A114" s="11" t="s">
        <v>216</v>
      </c>
      <c r="B114" s="12" t="s">
        <v>217</v>
      </c>
      <c r="C114" s="127">
        <v>128.5</v>
      </c>
      <c r="D114" s="13" t="s">
        <v>218</v>
      </c>
      <c r="E114" s="131">
        <v>81.95</v>
      </c>
      <c r="F114" s="132">
        <v>91.25</v>
      </c>
    </row>
    <row r="115" spans="1:6" x14ac:dyDescent="0.25">
      <c r="A115" s="11"/>
      <c r="B115" s="12"/>
      <c r="C115" s="127"/>
      <c r="D115" s="13"/>
      <c r="E115" s="131"/>
      <c r="F115" s="132"/>
    </row>
    <row r="116" spans="1:6" x14ac:dyDescent="0.25">
      <c r="A116" s="11" t="s">
        <v>220</v>
      </c>
      <c r="B116" s="12" t="s">
        <v>219</v>
      </c>
      <c r="C116" s="127">
        <v>1.5129999999999999</v>
      </c>
      <c r="D116" s="13" t="s">
        <v>26</v>
      </c>
      <c r="E116" s="131">
        <v>84.17</v>
      </c>
      <c r="F116" s="132">
        <v>90.73</v>
      </c>
    </row>
    <row r="117" spans="1:6" ht="16.5" x14ac:dyDescent="0.25">
      <c r="A117" s="11" t="s">
        <v>530</v>
      </c>
      <c r="B117" s="12" t="s">
        <v>221</v>
      </c>
      <c r="C117" s="127">
        <v>110</v>
      </c>
      <c r="D117" s="13" t="s">
        <v>555</v>
      </c>
      <c r="E117" s="131">
        <v>89.83</v>
      </c>
      <c r="F117" s="132">
        <v>97.07</v>
      </c>
    </row>
    <row r="118" spans="1:6" x14ac:dyDescent="0.25">
      <c r="A118" s="11" t="s">
        <v>222</v>
      </c>
      <c r="B118" s="12" t="s">
        <v>223</v>
      </c>
      <c r="C118" s="127">
        <v>1367.49</v>
      </c>
      <c r="D118" s="13" t="s">
        <v>224</v>
      </c>
      <c r="E118" s="131">
        <v>85.9</v>
      </c>
      <c r="F118" s="132">
        <v>90.03</v>
      </c>
    </row>
    <row r="119" spans="1:6" x14ac:dyDescent="0.25">
      <c r="A119" s="11" t="s">
        <v>225</v>
      </c>
      <c r="B119" s="12" t="s">
        <v>226</v>
      </c>
      <c r="C119" s="127">
        <v>0.30599999999999999</v>
      </c>
      <c r="D119" s="13" t="s">
        <v>227</v>
      </c>
      <c r="E119" s="131">
        <v>80.150000000000006</v>
      </c>
      <c r="F119" s="132">
        <v>86.9</v>
      </c>
    </row>
    <row r="120" spans="1:6" x14ac:dyDescent="0.25">
      <c r="A120" s="11" t="s">
        <v>228</v>
      </c>
      <c r="B120" s="12" t="s">
        <v>229</v>
      </c>
      <c r="C120" s="127">
        <v>84.3</v>
      </c>
      <c r="D120" s="13" t="s">
        <v>230</v>
      </c>
      <c r="E120" s="131">
        <v>76.63</v>
      </c>
      <c r="F120" s="132">
        <v>82.73</v>
      </c>
    </row>
    <row r="121" spans="1:6" x14ac:dyDescent="0.25">
      <c r="A121" s="11"/>
      <c r="B121" s="12"/>
      <c r="C121" s="127"/>
      <c r="D121" s="13"/>
      <c r="E121" s="131"/>
      <c r="F121" s="132"/>
    </row>
    <row r="122" spans="1:6" x14ac:dyDescent="0.25">
      <c r="A122" s="11" t="s">
        <v>231</v>
      </c>
      <c r="B122" s="12" t="s">
        <v>232</v>
      </c>
      <c r="C122" s="127">
        <v>22237</v>
      </c>
      <c r="D122" s="13" t="s">
        <v>233</v>
      </c>
      <c r="E122" s="131">
        <v>74.61</v>
      </c>
      <c r="F122" s="132">
        <v>80.319999999999993</v>
      </c>
    </row>
    <row r="123" spans="1:6" x14ac:dyDescent="0.25">
      <c r="A123" s="11" t="s">
        <v>234</v>
      </c>
      <c r="B123" s="12" t="s">
        <v>235</v>
      </c>
      <c r="C123" s="127">
        <v>0.91300000000000003</v>
      </c>
      <c r="D123" s="13" t="s">
        <v>28</v>
      </c>
      <c r="E123" s="131">
        <v>83</v>
      </c>
      <c r="F123" s="132">
        <v>87.98</v>
      </c>
    </row>
    <row r="124" spans="1:6" x14ac:dyDescent="0.25">
      <c r="A124" s="11" t="s">
        <v>236</v>
      </c>
      <c r="B124" s="12" t="s">
        <v>237</v>
      </c>
      <c r="C124" s="127">
        <v>89500</v>
      </c>
      <c r="D124" s="13" t="s">
        <v>238</v>
      </c>
      <c r="E124" s="131">
        <v>81.55</v>
      </c>
      <c r="F124" s="132">
        <v>85.86</v>
      </c>
    </row>
    <row r="125" spans="1:6" x14ac:dyDescent="0.25">
      <c r="A125" s="11" t="s">
        <v>239</v>
      </c>
      <c r="B125" s="12" t="s">
        <v>240</v>
      </c>
      <c r="C125" s="127">
        <v>18.149999999999999</v>
      </c>
      <c r="D125" s="13" t="s">
        <v>241</v>
      </c>
      <c r="E125" s="131">
        <v>73.33</v>
      </c>
      <c r="F125" s="132">
        <v>81.3</v>
      </c>
    </row>
    <row r="126" spans="1:6" x14ac:dyDescent="0.25">
      <c r="A126" s="11" t="s">
        <v>242</v>
      </c>
      <c r="B126" s="12" t="s">
        <v>243</v>
      </c>
      <c r="C126" s="127">
        <v>194.571</v>
      </c>
      <c r="D126" s="13" t="s">
        <v>244</v>
      </c>
      <c r="E126" s="131">
        <v>87.57</v>
      </c>
      <c r="F126" s="132">
        <v>93.83</v>
      </c>
    </row>
    <row r="127" spans="1:6" x14ac:dyDescent="0.25">
      <c r="A127" s="11"/>
      <c r="B127" s="12"/>
      <c r="C127" s="127"/>
      <c r="D127" s="13"/>
      <c r="E127" s="131"/>
      <c r="F127" s="132"/>
    </row>
    <row r="128" spans="1:6" x14ac:dyDescent="0.25">
      <c r="A128" s="11" t="s">
        <v>245</v>
      </c>
      <c r="B128" s="12" t="s">
        <v>246</v>
      </c>
      <c r="C128" s="127">
        <v>4.8099999999999996</v>
      </c>
      <c r="D128" s="13" t="s">
        <v>247</v>
      </c>
      <c r="E128" s="131">
        <v>58.96</v>
      </c>
      <c r="F128" s="132">
        <v>64.680000000000007</v>
      </c>
    </row>
    <row r="129" spans="1:6" x14ac:dyDescent="0.25">
      <c r="A129" s="11" t="s">
        <v>248</v>
      </c>
      <c r="B129" s="12" t="s">
        <v>249</v>
      </c>
      <c r="C129" s="127">
        <v>0.91300000000000003</v>
      </c>
      <c r="D129" s="13" t="s">
        <v>28</v>
      </c>
      <c r="E129" s="131">
        <v>81.42</v>
      </c>
      <c r="F129" s="132">
        <v>91.16</v>
      </c>
    </row>
    <row r="130" spans="1:6" x14ac:dyDescent="0.25">
      <c r="A130" s="11" t="s">
        <v>250</v>
      </c>
      <c r="B130" s="12" t="s">
        <v>251</v>
      </c>
      <c r="C130" s="127">
        <v>4560.75</v>
      </c>
      <c r="D130" s="13" t="s">
        <v>252</v>
      </c>
      <c r="E130" s="131">
        <v>74.040000000000006</v>
      </c>
      <c r="F130" s="132">
        <v>80.31</v>
      </c>
    </row>
    <row r="131" spans="1:6" x14ac:dyDescent="0.25">
      <c r="A131" s="11" t="s">
        <v>255</v>
      </c>
      <c r="B131" s="12" t="s">
        <v>253</v>
      </c>
      <c r="C131" s="127">
        <v>1751</v>
      </c>
      <c r="D131" s="13" t="s">
        <v>254</v>
      </c>
      <c r="E131" s="131">
        <v>79.23</v>
      </c>
      <c r="F131" s="132">
        <v>87.17</v>
      </c>
    </row>
    <row r="132" spans="1:6" x14ac:dyDescent="0.25">
      <c r="A132" s="11" t="s">
        <v>256</v>
      </c>
      <c r="B132" s="12" t="s">
        <v>257</v>
      </c>
      <c r="C132" s="127">
        <v>4.444</v>
      </c>
      <c r="D132" s="13" t="s">
        <v>258</v>
      </c>
      <c r="E132" s="131">
        <v>85.4</v>
      </c>
      <c r="F132" s="132">
        <v>92.63</v>
      </c>
    </row>
    <row r="133" spans="1:6" x14ac:dyDescent="0.25">
      <c r="A133" s="11"/>
      <c r="B133" s="12"/>
      <c r="C133" s="127"/>
      <c r="D133" s="13"/>
      <c r="E133" s="131"/>
      <c r="F133" s="132"/>
    </row>
    <row r="134" spans="1:6" x14ac:dyDescent="0.25">
      <c r="A134" s="11" t="s">
        <v>259</v>
      </c>
      <c r="B134" s="12" t="s">
        <v>260</v>
      </c>
      <c r="C134" s="127">
        <v>15</v>
      </c>
      <c r="D134" s="13" t="s">
        <v>261</v>
      </c>
      <c r="E134" s="131">
        <v>80.790000000000006</v>
      </c>
      <c r="F134" s="132">
        <v>85.68</v>
      </c>
    </row>
    <row r="135" spans="1:6" x14ac:dyDescent="0.25">
      <c r="A135" s="11" t="s">
        <v>262</v>
      </c>
      <c r="B135" s="12" t="s">
        <v>263</v>
      </c>
      <c r="C135" s="127">
        <v>598.71900000000005</v>
      </c>
      <c r="D135" s="13" t="s">
        <v>50</v>
      </c>
      <c r="E135" s="131">
        <v>82.93</v>
      </c>
      <c r="F135" s="132">
        <v>90.36</v>
      </c>
    </row>
    <row r="136" spans="1:6" x14ac:dyDescent="0.25">
      <c r="A136" s="11" t="s">
        <v>264</v>
      </c>
      <c r="B136" s="12" t="s">
        <v>265</v>
      </c>
      <c r="C136" s="127">
        <v>0.91300000000000003</v>
      </c>
      <c r="D136" s="13" t="s">
        <v>28</v>
      </c>
      <c r="E136" s="131">
        <v>77.28</v>
      </c>
      <c r="F136" s="132">
        <v>86.34</v>
      </c>
    </row>
    <row r="137" spans="1:6" x14ac:dyDescent="0.25">
      <c r="A137" s="11" t="s">
        <v>266</v>
      </c>
      <c r="B137" s="12" t="s">
        <v>267</v>
      </c>
      <c r="C137" s="127">
        <v>39.61</v>
      </c>
      <c r="D137" s="13" t="s">
        <v>268</v>
      </c>
      <c r="E137" s="131">
        <v>75.97</v>
      </c>
      <c r="F137" s="132">
        <v>83.35</v>
      </c>
    </row>
    <row r="138" spans="1:6" x14ac:dyDescent="0.25">
      <c r="A138" s="11" t="s">
        <v>269</v>
      </c>
      <c r="B138" s="12" t="s">
        <v>270</v>
      </c>
      <c r="C138" s="127">
        <v>45.76</v>
      </c>
      <c r="D138" s="13" t="s">
        <v>562</v>
      </c>
      <c r="E138" s="131">
        <v>74.39</v>
      </c>
      <c r="F138" s="132">
        <v>79.19</v>
      </c>
    </row>
    <row r="139" spans="1:6" x14ac:dyDescent="0.25">
      <c r="A139" s="11"/>
      <c r="B139" s="12"/>
      <c r="C139" s="127"/>
      <c r="D139" s="13"/>
      <c r="E139" s="131"/>
      <c r="F139" s="132"/>
    </row>
    <row r="140" spans="1:6" x14ac:dyDescent="0.25">
      <c r="A140" s="11" t="s">
        <v>271</v>
      </c>
      <c r="B140" s="12" t="s">
        <v>272</v>
      </c>
      <c r="C140" s="127">
        <v>19.010000000000002</v>
      </c>
      <c r="D140" s="13" t="s">
        <v>273</v>
      </c>
      <c r="E140" s="131">
        <v>83.73</v>
      </c>
      <c r="F140" s="132">
        <v>90.02</v>
      </c>
    </row>
    <row r="141" spans="1:6" x14ac:dyDescent="0.25">
      <c r="A141" s="11" t="s">
        <v>608</v>
      </c>
      <c r="B141" s="12" t="s">
        <v>609</v>
      </c>
      <c r="C141" s="127">
        <v>1</v>
      </c>
      <c r="D141" s="13" t="s">
        <v>133</v>
      </c>
      <c r="E141" s="131">
        <v>90.1</v>
      </c>
      <c r="F141" s="132">
        <v>97.45</v>
      </c>
    </row>
    <row r="142" spans="1:6" x14ac:dyDescent="0.25">
      <c r="A142" s="11" t="s">
        <v>274</v>
      </c>
      <c r="B142" s="12" t="s">
        <v>275</v>
      </c>
      <c r="C142" s="127">
        <v>3373.86</v>
      </c>
      <c r="D142" s="13" t="s">
        <v>276</v>
      </c>
      <c r="E142" s="131">
        <v>79.02</v>
      </c>
      <c r="F142" s="132">
        <v>86.69</v>
      </c>
    </row>
    <row r="143" spans="1:6" x14ac:dyDescent="0.25">
      <c r="A143" s="11" t="s">
        <v>277</v>
      </c>
      <c r="B143" s="12" t="s">
        <v>278</v>
      </c>
      <c r="C143" s="127">
        <v>0.91300000000000003</v>
      </c>
      <c r="D143" s="13" t="s">
        <v>28</v>
      </c>
      <c r="E143" s="131">
        <v>77.88</v>
      </c>
      <c r="F143" s="132">
        <v>83.25</v>
      </c>
    </row>
    <row r="144" spans="1:6" x14ac:dyDescent="0.25">
      <c r="A144" s="11" t="s">
        <v>279</v>
      </c>
      <c r="B144" s="12" t="s">
        <v>280</v>
      </c>
      <c r="C144" s="127">
        <v>9.7959999999999994</v>
      </c>
      <c r="D144" s="13" t="s">
        <v>281</v>
      </c>
      <c r="E144" s="131">
        <v>74.66</v>
      </c>
      <c r="F144" s="132">
        <v>80.430000000000007</v>
      </c>
    </row>
    <row r="145" spans="1:6" x14ac:dyDescent="0.25">
      <c r="A145" s="11"/>
      <c r="B145" s="12"/>
      <c r="C145" s="127"/>
      <c r="D145" s="13"/>
      <c r="E145" s="131"/>
      <c r="F145" s="132"/>
    </row>
    <row r="146" spans="1:6" x14ac:dyDescent="0.25">
      <c r="A146" s="11" t="s">
        <v>282</v>
      </c>
      <c r="B146" s="12" t="s">
        <v>283</v>
      </c>
      <c r="C146" s="127">
        <v>63.25</v>
      </c>
      <c r="D146" s="13" t="s">
        <v>284</v>
      </c>
      <c r="E146" s="131">
        <v>77.22</v>
      </c>
      <c r="F146" s="132">
        <v>83.87</v>
      </c>
    </row>
    <row r="147" spans="1:6" x14ac:dyDescent="0.25">
      <c r="A147" s="11" t="s">
        <v>285</v>
      </c>
      <c r="B147" s="12" t="s">
        <v>286</v>
      </c>
      <c r="C147" s="127">
        <v>3508.5</v>
      </c>
      <c r="D147" s="13" t="s">
        <v>287</v>
      </c>
      <c r="E147" s="131">
        <v>80.98</v>
      </c>
      <c r="F147" s="132">
        <v>88.89</v>
      </c>
    </row>
    <row r="148" spans="1:6" x14ac:dyDescent="0.25">
      <c r="A148" s="11" t="s">
        <v>288</v>
      </c>
      <c r="B148" s="12" t="s">
        <v>289</v>
      </c>
      <c r="C148" s="127">
        <v>18.149999999999999</v>
      </c>
      <c r="D148" s="13" t="s">
        <v>563</v>
      </c>
      <c r="E148" s="131">
        <v>73.989999999999995</v>
      </c>
      <c r="F148" s="132">
        <v>81.03</v>
      </c>
    </row>
    <row r="149" spans="1:6" x14ac:dyDescent="0.25">
      <c r="A149" s="11" t="s">
        <v>290</v>
      </c>
      <c r="B149" s="12" t="s">
        <v>291</v>
      </c>
      <c r="C149" s="127">
        <v>134.33500000000001</v>
      </c>
      <c r="D149" s="13" t="s">
        <v>292</v>
      </c>
      <c r="E149" s="131">
        <v>73.22</v>
      </c>
      <c r="F149" s="132">
        <v>77.92</v>
      </c>
    </row>
    <row r="150" spans="1:6" x14ac:dyDescent="0.25">
      <c r="A150" s="11" t="s">
        <v>293</v>
      </c>
      <c r="B150" s="12" t="s">
        <v>294</v>
      </c>
      <c r="C150" s="127">
        <v>0.91300000000000003</v>
      </c>
      <c r="D150" s="13" t="s">
        <v>28</v>
      </c>
      <c r="E150" s="131">
        <v>81.44</v>
      </c>
      <c r="F150" s="132">
        <v>85.41</v>
      </c>
    </row>
    <row r="151" spans="1:6" x14ac:dyDescent="0.25">
      <c r="A151" s="11"/>
      <c r="B151" s="12"/>
      <c r="C151" s="127"/>
      <c r="D151" s="13"/>
      <c r="E151" s="131"/>
      <c r="F151" s="132"/>
    </row>
    <row r="152" spans="1:6" x14ac:dyDescent="0.25">
      <c r="A152" s="11" t="s">
        <v>295</v>
      </c>
      <c r="B152" s="12" t="s">
        <v>296</v>
      </c>
      <c r="C152" s="127">
        <v>108.919</v>
      </c>
      <c r="D152" s="13" t="s">
        <v>297</v>
      </c>
      <c r="E152" s="131">
        <v>83.84</v>
      </c>
      <c r="F152" s="132">
        <v>91.06</v>
      </c>
    </row>
    <row r="153" spans="1:6" ht="16.5" x14ac:dyDescent="0.25">
      <c r="A153" s="11" t="s">
        <v>600</v>
      </c>
      <c r="B153" s="12" t="s">
        <v>298</v>
      </c>
      <c r="C153" s="127">
        <v>1.65</v>
      </c>
      <c r="D153" s="13" t="s">
        <v>299</v>
      </c>
      <c r="E153" s="131" t="s">
        <v>607</v>
      </c>
      <c r="F153" s="132" t="s">
        <v>607</v>
      </c>
    </row>
    <row r="154" spans="1:6" x14ac:dyDescent="0.25">
      <c r="A154" s="11" t="s">
        <v>301</v>
      </c>
      <c r="B154" s="12" t="s">
        <v>302</v>
      </c>
      <c r="C154" s="127">
        <v>36.566000000000003</v>
      </c>
      <c r="D154" s="13" t="s">
        <v>303</v>
      </c>
      <c r="E154" s="131">
        <v>77.37</v>
      </c>
      <c r="F154" s="132">
        <v>86.23</v>
      </c>
    </row>
    <row r="155" spans="1:6" x14ac:dyDescent="0.25">
      <c r="A155" s="11" t="s">
        <v>304</v>
      </c>
      <c r="B155" s="12" t="s">
        <v>305</v>
      </c>
      <c r="C155" s="127">
        <v>598.71900000000005</v>
      </c>
      <c r="D155" s="13" t="s">
        <v>50</v>
      </c>
      <c r="E155" s="131">
        <v>74.41</v>
      </c>
      <c r="F155" s="132">
        <v>80.680000000000007</v>
      </c>
    </row>
    <row r="156" spans="1:6" x14ac:dyDescent="0.25">
      <c r="A156" s="11" t="s">
        <v>306</v>
      </c>
      <c r="B156" s="12" t="s">
        <v>307</v>
      </c>
      <c r="C156" s="127">
        <v>1564.02</v>
      </c>
      <c r="D156" s="13" t="s">
        <v>308</v>
      </c>
      <c r="E156" s="131">
        <v>86.63</v>
      </c>
      <c r="F156" s="132">
        <v>87.91</v>
      </c>
    </row>
    <row r="157" spans="1:6" x14ac:dyDescent="0.25">
      <c r="A157" s="11"/>
      <c r="B157" s="12"/>
      <c r="C157" s="127"/>
      <c r="D157" s="13"/>
      <c r="E157" s="131"/>
      <c r="F157" s="132"/>
    </row>
    <row r="158" spans="1:6" x14ac:dyDescent="0.25">
      <c r="A158" s="11" t="s">
        <v>579</v>
      </c>
      <c r="B158" s="12" t="s">
        <v>409</v>
      </c>
      <c r="C158" s="127">
        <v>56.36</v>
      </c>
      <c r="D158" s="13" t="s">
        <v>410</v>
      </c>
      <c r="E158" s="131">
        <v>74.31</v>
      </c>
      <c r="F158" s="132">
        <v>82.81</v>
      </c>
    </row>
    <row r="159" spans="1:6" x14ac:dyDescent="0.25">
      <c r="A159" s="11" t="s">
        <v>309</v>
      </c>
      <c r="B159" s="12" t="s">
        <v>310</v>
      </c>
      <c r="C159" s="127">
        <v>10.78</v>
      </c>
      <c r="D159" s="13" t="s">
        <v>564</v>
      </c>
      <c r="E159" s="131">
        <v>80.87</v>
      </c>
      <c r="F159" s="132">
        <v>92.92</v>
      </c>
    </row>
    <row r="160" spans="1:6" x14ac:dyDescent="0.25">
      <c r="A160" s="11" t="s">
        <v>311</v>
      </c>
      <c r="B160" s="12" t="s">
        <v>312</v>
      </c>
      <c r="C160" s="127">
        <v>0.38500000000000001</v>
      </c>
      <c r="D160" s="13" t="s">
        <v>313</v>
      </c>
      <c r="E160" s="131">
        <v>75.56</v>
      </c>
      <c r="F160" s="132">
        <v>83.21</v>
      </c>
    </row>
    <row r="161" spans="1:6" x14ac:dyDescent="0.25">
      <c r="A161" s="11" t="s">
        <v>314</v>
      </c>
      <c r="B161" s="12" t="s">
        <v>315</v>
      </c>
      <c r="C161" s="127">
        <v>278.52600000000001</v>
      </c>
      <c r="D161" s="13" t="s">
        <v>565</v>
      </c>
      <c r="E161" s="131">
        <v>78.260000000000005</v>
      </c>
      <c r="F161" s="132">
        <v>83.34</v>
      </c>
    </row>
    <row r="162" spans="1:6" x14ac:dyDescent="0.25">
      <c r="A162" s="11" t="s">
        <v>316</v>
      </c>
      <c r="B162" s="12" t="s">
        <v>317</v>
      </c>
      <c r="C162" s="127">
        <v>1</v>
      </c>
      <c r="D162" s="13" t="s">
        <v>318</v>
      </c>
      <c r="E162" s="131">
        <v>79.81</v>
      </c>
      <c r="F162" s="132">
        <v>85.38</v>
      </c>
    </row>
    <row r="163" spans="1:6" x14ac:dyDescent="0.25">
      <c r="A163" s="11"/>
      <c r="B163" s="12"/>
      <c r="C163" s="127"/>
      <c r="D163" s="13"/>
      <c r="E163" s="131"/>
      <c r="F163" s="132"/>
    </row>
    <row r="164" spans="1:6" x14ac:dyDescent="0.25">
      <c r="A164" s="11" t="s">
        <v>319</v>
      </c>
      <c r="B164" s="12" t="s">
        <v>320</v>
      </c>
      <c r="C164" s="127">
        <v>3.8540000000000001</v>
      </c>
      <c r="D164" s="13" t="s">
        <v>321</v>
      </c>
      <c r="E164" s="131">
        <v>84.47</v>
      </c>
      <c r="F164" s="132">
        <v>87.73</v>
      </c>
    </row>
    <row r="165" spans="1:6" x14ac:dyDescent="0.25">
      <c r="A165" s="11" t="s">
        <v>322</v>
      </c>
      <c r="B165" s="12" t="s">
        <v>323</v>
      </c>
      <c r="C165" s="127">
        <v>7560</v>
      </c>
      <c r="D165" s="13" t="s">
        <v>324</v>
      </c>
      <c r="E165" s="131">
        <v>73.22</v>
      </c>
      <c r="F165" s="132">
        <v>80.349999999999994</v>
      </c>
    </row>
    <row r="166" spans="1:6" x14ac:dyDescent="0.25">
      <c r="A166" s="11" t="s">
        <v>325</v>
      </c>
      <c r="B166" s="12" t="s">
        <v>326</v>
      </c>
      <c r="C166" s="127">
        <v>3.7440000000000002</v>
      </c>
      <c r="D166" s="13" t="s">
        <v>566</v>
      </c>
      <c r="E166" s="131">
        <v>77.150000000000006</v>
      </c>
      <c r="F166" s="132">
        <v>84.66</v>
      </c>
    </row>
    <row r="167" spans="1:6" x14ac:dyDescent="0.25">
      <c r="A167" s="11" t="s">
        <v>327</v>
      </c>
      <c r="B167" s="12" t="s">
        <v>328</v>
      </c>
      <c r="C167" s="127">
        <v>56.95</v>
      </c>
      <c r="D167" s="13" t="s">
        <v>575</v>
      </c>
      <c r="E167" s="131">
        <v>80.709999999999994</v>
      </c>
      <c r="F167" s="132">
        <v>83.68</v>
      </c>
    </row>
    <row r="168" spans="1:6" x14ac:dyDescent="0.25">
      <c r="A168" s="11" t="s">
        <v>329</v>
      </c>
      <c r="B168" s="12" t="s">
        <v>330</v>
      </c>
      <c r="C168" s="127">
        <v>3.9159999999999999</v>
      </c>
      <c r="D168" s="13" t="s">
        <v>331</v>
      </c>
      <c r="E168" s="131">
        <v>79.22</v>
      </c>
      <c r="F168" s="132">
        <v>86.59</v>
      </c>
    </row>
    <row r="169" spans="1:6" x14ac:dyDescent="0.25">
      <c r="A169" s="11"/>
      <c r="B169" s="12"/>
      <c r="C169" s="127"/>
      <c r="D169" s="13"/>
      <c r="E169" s="131"/>
      <c r="F169" s="132"/>
    </row>
    <row r="170" spans="1:6" x14ac:dyDescent="0.25">
      <c r="A170" s="11" t="s">
        <v>332</v>
      </c>
      <c r="B170" s="12" t="s">
        <v>333</v>
      </c>
      <c r="C170" s="127">
        <v>0.91300000000000003</v>
      </c>
      <c r="D170" s="13" t="s">
        <v>28</v>
      </c>
      <c r="E170" s="131">
        <v>75.64</v>
      </c>
      <c r="F170" s="132">
        <v>80.83</v>
      </c>
    </row>
    <row r="171" spans="1:6" x14ac:dyDescent="0.25">
      <c r="A171" s="11" t="s">
        <v>335</v>
      </c>
      <c r="B171" s="12" t="s">
        <v>334</v>
      </c>
      <c r="C171" s="127">
        <v>3.6469999999999998</v>
      </c>
      <c r="D171" s="13" t="s">
        <v>567</v>
      </c>
      <c r="E171" s="131">
        <v>86.6</v>
      </c>
      <c r="F171" s="132">
        <v>87.09</v>
      </c>
    </row>
    <row r="172" spans="1:6" x14ac:dyDescent="0.25">
      <c r="A172" s="11" t="s">
        <v>336</v>
      </c>
      <c r="B172" s="12" t="s">
        <v>337</v>
      </c>
      <c r="C172" s="127">
        <v>17.483000000000001</v>
      </c>
      <c r="D172" s="13" t="s">
        <v>338</v>
      </c>
      <c r="E172" s="131">
        <v>83.36</v>
      </c>
      <c r="F172" s="132">
        <v>88.71</v>
      </c>
    </row>
    <row r="173" spans="1:6" x14ac:dyDescent="0.25">
      <c r="A173" s="11" t="s">
        <v>339</v>
      </c>
      <c r="B173" s="12" t="s">
        <v>340</v>
      </c>
      <c r="C173" s="127">
        <v>4.54</v>
      </c>
      <c r="D173" s="13" t="s">
        <v>568</v>
      </c>
      <c r="E173" s="131">
        <v>76.459999999999994</v>
      </c>
      <c r="F173" s="132">
        <v>85.33</v>
      </c>
    </row>
    <row r="174" spans="1:6" x14ac:dyDescent="0.25">
      <c r="A174" s="11" t="s">
        <v>341</v>
      </c>
      <c r="B174" s="12" t="s">
        <v>342</v>
      </c>
      <c r="C174" s="127">
        <v>90.875</v>
      </c>
      <c r="D174" s="13" t="s">
        <v>343</v>
      </c>
      <c r="E174" s="131">
        <v>73.19</v>
      </c>
      <c r="F174" s="132">
        <v>79.709999999999994</v>
      </c>
    </row>
    <row r="175" spans="1:6" x14ac:dyDescent="0.25">
      <c r="A175" s="11"/>
      <c r="B175" s="12"/>
      <c r="C175" s="127"/>
      <c r="D175" s="13"/>
      <c r="E175" s="131"/>
      <c r="F175" s="132"/>
    </row>
    <row r="176" spans="1:6" x14ac:dyDescent="0.25">
      <c r="A176" s="11" t="s">
        <v>344</v>
      </c>
      <c r="B176" s="12" t="s">
        <v>345</v>
      </c>
      <c r="C176" s="127">
        <v>1310.221</v>
      </c>
      <c r="D176" s="13" t="s">
        <v>346</v>
      </c>
      <c r="E176" s="131">
        <v>76.09</v>
      </c>
      <c r="F176" s="132">
        <v>83.86</v>
      </c>
    </row>
    <row r="177" spans="1:6" x14ac:dyDescent="0.25">
      <c r="A177" s="11" t="s">
        <v>347</v>
      </c>
      <c r="B177" s="12" t="s">
        <v>348</v>
      </c>
      <c r="C177" s="127">
        <v>2.7</v>
      </c>
      <c r="D177" s="13" t="s">
        <v>349</v>
      </c>
      <c r="E177" s="131">
        <v>83.4</v>
      </c>
      <c r="F177" s="132">
        <v>91.49</v>
      </c>
    </row>
    <row r="178" spans="1:6" x14ac:dyDescent="0.25">
      <c r="A178" s="11" t="s">
        <v>350</v>
      </c>
      <c r="B178" s="12" t="s">
        <v>351</v>
      </c>
      <c r="C178" s="127">
        <v>2.7389999999999999</v>
      </c>
      <c r="D178" s="13" t="s">
        <v>352</v>
      </c>
      <c r="E178" s="131">
        <v>75.89</v>
      </c>
      <c r="F178" s="132">
        <v>82.76</v>
      </c>
    </row>
    <row r="179" spans="1:6" x14ac:dyDescent="0.25">
      <c r="A179" s="11" t="s">
        <v>353</v>
      </c>
      <c r="B179" s="12" t="s">
        <v>354</v>
      </c>
      <c r="C179" s="127">
        <v>22.343</v>
      </c>
      <c r="D179" s="13" t="s">
        <v>355</v>
      </c>
      <c r="E179" s="131">
        <v>98.77</v>
      </c>
      <c r="F179" s="132">
        <v>98.27</v>
      </c>
    </row>
    <row r="180" spans="1:6" x14ac:dyDescent="0.25">
      <c r="A180" s="11" t="s">
        <v>356</v>
      </c>
      <c r="B180" s="12" t="s">
        <v>357</v>
      </c>
      <c r="C180" s="127">
        <v>3.754</v>
      </c>
      <c r="D180" s="13" t="s">
        <v>358</v>
      </c>
      <c r="E180" s="131">
        <v>85.48</v>
      </c>
      <c r="F180" s="132">
        <v>86.83</v>
      </c>
    </row>
    <row r="181" spans="1:6" x14ac:dyDescent="0.25">
      <c r="A181" s="11"/>
      <c r="B181" s="12"/>
      <c r="C181" s="127"/>
      <c r="D181" s="13"/>
      <c r="E181" s="131"/>
      <c r="F181" s="132"/>
    </row>
    <row r="182" spans="1:6" x14ac:dyDescent="0.25">
      <c r="A182" s="11" t="s">
        <v>359</v>
      </c>
      <c r="B182" s="12" t="s">
        <v>360</v>
      </c>
      <c r="C182" s="127">
        <v>598.71900000000005</v>
      </c>
      <c r="D182" s="13" t="s">
        <v>50</v>
      </c>
      <c r="E182" s="131">
        <v>77.13</v>
      </c>
      <c r="F182" s="132">
        <v>83.71</v>
      </c>
    </row>
    <row r="183" spans="1:6" x14ac:dyDescent="0.25">
      <c r="A183" s="11" t="s">
        <v>610</v>
      </c>
      <c r="B183" s="12" t="s">
        <v>361</v>
      </c>
      <c r="C183" s="127">
        <v>106.785</v>
      </c>
      <c r="D183" s="13" t="s">
        <v>362</v>
      </c>
      <c r="E183" s="131">
        <v>79.97</v>
      </c>
      <c r="F183" s="132">
        <v>83.18</v>
      </c>
    </row>
    <row r="184" spans="1:6" x14ac:dyDescent="0.25">
      <c r="A184" s="11" t="s">
        <v>363</v>
      </c>
      <c r="B184" s="12" t="s">
        <v>364</v>
      </c>
      <c r="C184" s="127">
        <v>13.436</v>
      </c>
      <c r="D184" s="13" t="s">
        <v>365</v>
      </c>
      <c r="E184" s="131">
        <v>82.71</v>
      </c>
      <c r="F184" s="132">
        <v>86.57</v>
      </c>
    </row>
    <row r="185" spans="1:6" x14ac:dyDescent="0.25">
      <c r="A185" s="11" t="s">
        <v>366</v>
      </c>
      <c r="B185" s="12" t="s">
        <v>367</v>
      </c>
      <c r="C185" s="127">
        <v>23.216000000000001</v>
      </c>
      <c r="D185" s="13" t="s">
        <v>368</v>
      </c>
      <c r="E185" s="131">
        <v>88.04</v>
      </c>
      <c r="F185" s="132">
        <v>96.53</v>
      </c>
    </row>
    <row r="186" spans="1:6" x14ac:dyDescent="0.25">
      <c r="A186" s="11" t="s">
        <v>369</v>
      </c>
      <c r="B186" s="12" t="s">
        <v>370</v>
      </c>
      <c r="C186" s="127">
        <v>1.32</v>
      </c>
      <c r="D186" s="13" t="s">
        <v>371</v>
      </c>
      <c r="E186" s="131">
        <v>99.31</v>
      </c>
      <c r="F186" s="132">
        <v>91.96</v>
      </c>
    </row>
    <row r="187" spans="1:6" x14ac:dyDescent="0.25">
      <c r="A187" s="11"/>
      <c r="B187" s="12"/>
      <c r="C187" s="127"/>
      <c r="D187" s="13"/>
      <c r="E187" s="131"/>
      <c r="F187" s="132"/>
    </row>
    <row r="188" spans="1:6" x14ac:dyDescent="0.25">
      <c r="A188" s="11" t="s">
        <v>372</v>
      </c>
      <c r="B188" s="12" t="s">
        <v>373</v>
      </c>
      <c r="C188" s="127">
        <v>0.91300000000000003</v>
      </c>
      <c r="D188" s="13" t="s">
        <v>28</v>
      </c>
      <c r="E188" s="131">
        <v>79.11</v>
      </c>
      <c r="F188" s="132">
        <v>86.48</v>
      </c>
    </row>
    <row r="189" spans="1:6" x14ac:dyDescent="0.25">
      <c r="A189" s="11" t="s">
        <v>374</v>
      </c>
      <c r="B189" s="12" t="s">
        <v>375</v>
      </c>
      <c r="C189" s="127">
        <v>0.91300000000000003</v>
      </c>
      <c r="D189" s="13" t="s">
        <v>28</v>
      </c>
      <c r="E189" s="131">
        <v>78.64</v>
      </c>
      <c r="F189" s="132">
        <v>81.900000000000006</v>
      </c>
    </row>
    <row r="190" spans="1:6" x14ac:dyDescent="0.25">
      <c r="A190" s="11" t="s">
        <v>376</v>
      </c>
      <c r="B190" s="12" t="s">
        <v>377</v>
      </c>
      <c r="C190" s="127">
        <v>8.3469999999999995</v>
      </c>
      <c r="D190" s="13" t="s">
        <v>378</v>
      </c>
      <c r="E190" s="131">
        <v>87.74</v>
      </c>
      <c r="F190" s="132">
        <v>89.95</v>
      </c>
    </row>
    <row r="191" spans="1:6" x14ac:dyDescent="0.25">
      <c r="A191" s="11" t="s">
        <v>379</v>
      </c>
      <c r="B191" s="12" t="s">
        <v>380</v>
      </c>
      <c r="C191" s="127">
        <v>18.149999999999999</v>
      </c>
      <c r="D191" s="13" t="s">
        <v>381</v>
      </c>
      <c r="E191" s="131">
        <v>72.09</v>
      </c>
      <c r="F191" s="132">
        <v>80.31</v>
      </c>
    </row>
    <row r="192" spans="1:6" x14ac:dyDescent="0.25">
      <c r="A192" s="11" t="s">
        <v>546</v>
      </c>
      <c r="B192" s="12" t="s">
        <v>547</v>
      </c>
      <c r="C192" s="127">
        <v>2290.94</v>
      </c>
      <c r="D192" s="13" t="s">
        <v>545</v>
      </c>
      <c r="E192" s="131">
        <v>86.45</v>
      </c>
      <c r="F192" s="132">
        <v>90.98</v>
      </c>
    </row>
    <row r="193" spans="1:6" x14ac:dyDescent="0.25">
      <c r="A193" s="11"/>
      <c r="B193" s="12"/>
      <c r="C193" s="127"/>
      <c r="D193" s="13"/>
      <c r="E193" s="131"/>
      <c r="F193" s="132"/>
    </row>
    <row r="194" spans="1:6" x14ac:dyDescent="0.25">
      <c r="A194" s="11" t="s">
        <v>382</v>
      </c>
      <c r="B194" s="12" t="s">
        <v>383</v>
      </c>
      <c r="C194" s="127">
        <v>0.91300000000000003</v>
      </c>
      <c r="D194" s="13" t="s">
        <v>28</v>
      </c>
      <c r="E194" s="131">
        <v>72.44</v>
      </c>
      <c r="F194" s="132">
        <v>79.53</v>
      </c>
    </row>
    <row r="195" spans="1:6" x14ac:dyDescent="0.25">
      <c r="A195" s="11" t="s">
        <v>384</v>
      </c>
      <c r="B195" s="12" t="s">
        <v>385</v>
      </c>
      <c r="C195" s="127">
        <v>298.76</v>
      </c>
      <c r="D195" s="13" t="s">
        <v>386</v>
      </c>
      <c r="E195" s="131">
        <v>80.58</v>
      </c>
      <c r="F195" s="132">
        <v>84.24</v>
      </c>
    </row>
    <row r="196" spans="1:6" x14ac:dyDescent="0.25">
      <c r="A196" s="11" t="s">
        <v>387</v>
      </c>
      <c r="B196" s="12" t="s">
        <v>388</v>
      </c>
      <c r="C196" s="127">
        <v>1850</v>
      </c>
      <c r="D196" s="13" t="s">
        <v>389</v>
      </c>
      <c r="E196" s="131">
        <v>83.44</v>
      </c>
      <c r="F196" s="132">
        <v>88.95</v>
      </c>
    </row>
    <row r="197" spans="1:6" x14ac:dyDescent="0.25">
      <c r="A197" s="11" t="s">
        <v>390</v>
      </c>
      <c r="B197" s="12" t="s">
        <v>391</v>
      </c>
      <c r="C197" s="127">
        <v>28.927</v>
      </c>
      <c r="D197" s="13" t="s">
        <v>569</v>
      </c>
      <c r="E197" s="131">
        <v>82.62</v>
      </c>
      <c r="F197" s="132">
        <v>85.6</v>
      </c>
    </row>
    <row r="198" spans="1:6" x14ac:dyDescent="0.25">
      <c r="A198" s="11" t="s">
        <v>394</v>
      </c>
      <c r="B198" s="12" t="s">
        <v>395</v>
      </c>
      <c r="C198" s="127">
        <v>10.516</v>
      </c>
      <c r="D198" s="13" t="s">
        <v>396</v>
      </c>
      <c r="E198" s="131">
        <v>78.69</v>
      </c>
      <c r="F198" s="132">
        <v>84.83</v>
      </c>
    </row>
    <row r="199" spans="1:6" x14ac:dyDescent="0.25">
      <c r="A199" s="11"/>
      <c r="B199" s="12"/>
      <c r="C199" s="127"/>
      <c r="D199" s="13"/>
      <c r="E199" s="131"/>
      <c r="F199" s="132"/>
    </row>
    <row r="200" spans="1:6" x14ac:dyDescent="0.25">
      <c r="A200" s="11" t="s">
        <v>397</v>
      </c>
      <c r="B200" s="12" t="s">
        <v>398</v>
      </c>
      <c r="C200" s="127">
        <v>0.86599999999999999</v>
      </c>
      <c r="D200" s="13" t="s">
        <v>399</v>
      </c>
      <c r="E200" s="131">
        <v>101.75</v>
      </c>
      <c r="F200" s="132">
        <v>105.95</v>
      </c>
    </row>
    <row r="201" spans="1:6" x14ac:dyDescent="0.25">
      <c r="A201" s="11" t="s">
        <v>400</v>
      </c>
      <c r="B201" s="12" t="s">
        <v>401</v>
      </c>
      <c r="C201" s="127">
        <v>13600</v>
      </c>
      <c r="D201" s="13" t="s">
        <v>402</v>
      </c>
      <c r="E201" s="131">
        <v>64.209999999999994</v>
      </c>
      <c r="F201" s="132">
        <v>68.680000000000007</v>
      </c>
    </row>
    <row r="202" spans="1:6" x14ac:dyDescent="0.25">
      <c r="A202" s="11" t="s">
        <v>403</v>
      </c>
      <c r="B202" s="12" t="s">
        <v>404</v>
      </c>
      <c r="C202" s="127">
        <v>10.6</v>
      </c>
      <c r="D202" s="13" t="s">
        <v>405</v>
      </c>
      <c r="E202" s="131">
        <v>77.540000000000006</v>
      </c>
      <c r="F202" s="132">
        <v>82.64</v>
      </c>
    </row>
    <row r="203" spans="1:6" x14ac:dyDescent="0.25">
      <c r="A203" s="11" t="s">
        <v>406</v>
      </c>
      <c r="B203" s="12" t="s">
        <v>407</v>
      </c>
      <c r="C203" s="127">
        <v>35.03</v>
      </c>
      <c r="D203" s="13" t="s">
        <v>408</v>
      </c>
      <c r="E203" s="131">
        <v>77.010000000000005</v>
      </c>
      <c r="F203" s="132">
        <v>82.89</v>
      </c>
    </row>
    <row r="204" spans="1:6" x14ac:dyDescent="0.25">
      <c r="A204" s="11" t="s">
        <v>411</v>
      </c>
      <c r="B204" s="12" t="s">
        <v>412</v>
      </c>
      <c r="C204" s="127">
        <v>1</v>
      </c>
      <c r="D204" s="13" t="s">
        <v>133</v>
      </c>
      <c r="E204" s="131">
        <v>81.489999999999995</v>
      </c>
      <c r="F204" s="132">
        <v>82.41</v>
      </c>
    </row>
    <row r="205" spans="1:6" x14ac:dyDescent="0.25">
      <c r="A205" s="11"/>
      <c r="B205" s="12"/>
      <c r="C205" s="127"/>
      <c r="D205" s="13"/>
      <c r="E205" s="131"/>
      <c r="F205" s="132"/>
    </row>
    <row r="206" spans="1:6" x14ac:dyDescent="0.25">
      <c r="A206" s="11" t="s">
        <v>413</v>
      </c>
      <c r="B206" s="12" t="s">
        <v>414</v>
      </c>
      <c r="C206" s="127">
        <v>598.71900000000005</v>
      </c>
      <c r="D206" s="13" t="s">
        <v>50</v>
      </c>
      <c r="E206" s="131">
        <v>83.53</v>
      </c>
      <c r="F206" s="132">
        <v>92.7</v>
      </c>
    </row>
    <row r="207" spans="1:6" x14ac:dyDescent="0.25">
      <c r="A207" s="11" t="s">
        <v>415</v>
      </c>
      <c r="B207" s="12" t="s">
        <v>416</v>
      </c>
      <c r="C207" s="127">
        <v>2.3159999999999998</v>
      </c>
      <c r="D207" s="13" t="s">
        <v>417</v>
      </c>
      <c r="E207" s="131">
        <v>81.5</v>
      </c>
      <c r="F207" s="132">
        <v>88.38</v>
      </c>
    </row>
    <row r="208" spans="1:6" x14ac:dyDescent="0.25">
      <c r="A208" s="11" t="s">
        <v>418</v>
      </c>
      <c r="B208" s="12" t="s">
        <v>419</v>
      </c>
      <c r="C208" s="127">
        <v>6.7619999999999996</v>
      </c>
      <c r="D208" s="13" t="s">
        <v>420</v>
      </c>
      <c r="E208" s="131">
        <v>83.16</v>
      </c>
      <c r="F208" s="132">
        <v>87.77</v>
      </c>
    </row>
    <row r="209" spans="1:6" x14ac:dyDescent="0.25">
      <c r="A209" s="11" t="s">
        <v>421</v>
      </c>
      <c r="B209" s="12" t="s">
        <v>422</v>
      </c>
      <c r="C209" s="127">
        <v>3.081</v>
      </c>
      <c r="D209" s="13" t="s">
        <v>423</v>
      </c>
      <c r="E209" s="131">
        <v>74</v>
      </c>
      <c r="F209" s="132">
        <v>80.08</v>
      </c>
    </row>
    <row r="210" spans="1:6" x14ac:dyDescent="0.25">
      <c r="A210" s="11" t="s">
        <v>588</v>
      </c>
      <c r="B210" s="12" t="s">
        <v>424</v>
      </c>
      <c r="C210" s="127">
        <v>33.537999999999997</v>
      </c>
      <c r="D210" s="13" t="s">
        <v>425</v>
      </c>
      <c r="E210" s="131">
        <v>75.88</v>
      </c>
      <c r="F210" s="132">
        <v>84.3</v>
      </c>
    </row>
    <row r="211" spans="1:6" x14ac:dyDescent="0.25">
      <c r="A211" s="11"/>
      <c r="B211" s="12"/>
      <c r="C211" s="127"/>
      <c r="D211" s="13"/>
      <c r="E211" s="131"/>
      <c r="F211" s="132"/>
    </row>
    <row r="212" spans="1:6" x14ac:dyDescent="0.25">
      <c r="A212" s="11" t="s">
        <v>426</v>
      </c>
      <c r="B212" s="12" t="s">
        <v>427</v>
      </c>
      <c r="C212" s="127">
        <v>3.5</v>
      </c>
      <c r="D212" s="13" t="s">
        <v>570</v>
      </c>
      <c r="E212" s="131">
        <v>102.72</v>
      </c>
      <c r="F212" s="132">
        <v>109.35</v>
      </c>
    </row>
    <row r="213" spans="1:6" x14ac:dyDescent="0.25">
      <c r="A213" s="11" t="s">
        <v>428</v>
      </c>
      <c r="B213" s="12" t="s">
        <v>429</v>
      </c>
      <c r="C213" s="127">
        <v>3726.91</v>
      </c>
      <c r="D213" s="13" t="s">
        <v>571</v>
      </c>
      <c r="E213" s="131">
        <v>78.03</v>
      </c>
      <c r="F213" s="132">
        <v>84.26</v>
      </c>
    </row>
    <row r="214" spans="1:6" x14ac:dyDescent="0.25">
      <c r="A214" s="11" t="s">
        <v>430</v>
      </c>
      <c r="B214" s="12" t="s">
        <v>431</v>
      </c>
      <c r="C214" s="127">
        <v>41.5</v>
      </c>
      <c r="D214" s="13" t="s">
        <v>432</v>
      </c>
      <c r="E214" s="131">
        <v>72.59</v>
      </c>
      <c r="F214" s="132">
        <v>79.28</v>
      </c>
    </row>
    <row r="215" spans="1:6" x14ac:dyDescent="0.25">
      <c r="A215" s="11" t="s">
        <v>433</v>
      </c>
      <c r="B215" s="12" t="s">
        <v>434</v>
      </c>
      <c r="C215" s="127">
        <v>3.673</v>
      </c>
      <c r="D215" s="13" t="s">
        <v>435</v>
      </c>
      <c r="E215" s="131">
        <v>92.81</v>
      </c>
      <c r="F215" s="132">
        <v>94.11</v>
      </c>
    </row>
    <row r="216" spans="1:6" x14ac:dyDescent="0.25">
      <c r="A216" s="11" t="s">
        <v>436</v>
      </c>
      <c r="B216" s="12" t="s">
        <v>437</v>
      </c>
      <c r="C216" s="127">
        <v>0.78</v>
      </c>
      <c r="D216" s="13" t="s">
        <v>438</v>
      </c>
      <c r="E216" s="131">
        <v>98.66</v>
      </c>
      <c r="F216" s="132">
        <v>94.57</v>
      </c>
    </row>
    <row r="217" spans="1:6" x14ac:dyDescent="0.25">
      <c r="A217" s="11"/>
      <c r="B217" s="12"/>
      <c r="C217" s="127"/>
      <c r="D217" s="13"/>
      <c r="E217" s="131"/>
      <c r="F217" s="132"/>
    </row>
    <row r="218" spans="1:6" x14ac:dyDescent="0.25">
      <c r="A218" s="11" t="s">
        <v>439</v>
      </c>
      <c r="B218" s="12" t="s">
        <v>440</v>
      </c>
      <c r="C218" s="127">
        <v>2699.49</v>
      </c>
      <c r="D218" s="13" t="s">
        <v>441</v>
      </c>
      <c r="E218" s="131">
        <v>76.88</v>
      </c>
      <c r="F218" s="132">
        <v>84.34</v>
      </c>
    </row>
    <row r="219" spans="1:6" x14ac:dyDescent="0.25">
      <c r="A219" s="11" t="s">
        <v>442</v>
      </c>
      <c r="B219" s="12" t="s">
        <v>443</v>
      </c>
      <c r="C219" s="127">
        <v>1</v>
      </c>
      <c r="D219" s="13" t="s">
        <v>133</v>
      </c>
      <c r="E219" s="131">
        <v>90.62</v>
      </c>
      <c r="F219" s="132">
        <v>95.36</v>
      </c>
    </row>
    <row r="220" spans="1:6" x14ac:dyDescent="0.25">
      <c r="A220" s="11" t="s">
        <v>444</v>
      </c>
      <c r="B220" s="12" t="s">
        <v>445</v>
      </c>
      <c r="C220" s="127">
        <v>40.21</v>
      </c>
      <c r="D220" s="13" t="s">
        <v>446</v>
      </c>
      <c r="E220" s="131">
        <v>81.58</v>
      </c>
      <c r="F220" s="132">
        <v>84.79</v>
      </c>
    </row>
    <row r="221" spans="1:6" x14ac:dyDescent="0.25">
      <c r="A221" s="11" t="s">
        <v>447</v>
      </c>
      <c r="B221" s="12" t="s">
        <v>448</v>
      </c>
      <c r="C221" s="127">
        <v>12620</v>
      </c>
      <c r="D221" s="13" t="s">
        <v>572</v>
      </c>
      <c r="E221" s="131">
        <v>77.58</v>
      </c>
      <c r="F221" s="132">
        <v>82.7</v>
      </c>
    </row>
    <row r="222" spans="1:6" x14ac:dyDescent="0.25">
      <c r="A222" s="11" t="s">
        <v>449</v>
      </c>
      <c r="B222" s="12" t="s">
        <v>450</v>
      </c>
      <c r="C222" s="127">
        <v>116.9</v>
      </c>
      <c r="D222" s="13" t="s">
        <v>451</v>
      </c>
      <c r="E222" s="131">
        <v>86.95</v>
      </c>
      <c r="F222" s="132">
        <v>94.88</v>
      </c>
    </row>
    <row r="223" spans="1:6" x14ac:dyDescent="0.25">
      <c r="A223" s="11"/>
      <c r="B223" s="12"/>
      <c r="C223" s="127"/>
      <c r="D223" s="13"/>
      <c r="E223" s="131"/>
      <c r="F223" s="132"/>
    </row>
    <row r="224" spans="1:6" ht="16.5" x14ac:dyDescent="0.25">
      <c r="A224" s="11" t="s">
        <v>599</v>
      </c>
      <c r="B224" s="12" t="s">
        <v>452</v>
      </c>
      <c r="C224" s="127">
        <v>36.68</v>
      </c>
      <c r="D224" s="13" t="s">
        <v>577</v>
      </c>
      <c r="E224" s="131">
        <v>52.21</v>
      </c>
      <c r="F224" s="132">
        <v>47.91</v>
      </c>
    </row>
    <row r="225" spans="1:6" x14ac:dyDescent="0.25">
      <c r="A225" s="11" t="s">
        <v>511</v>
      </c>
      <c r="B225" s="12" t="s">
        <v>453</v>
      </c>
      <c r="C225" s="127">
        <v>25124</v>
      </c>
      <c r="D225" s="13" t="s">
        <v>454</v>
      </c>
      <c r="E225" s="131">
        <v>76.430000000000007</v>
      </c>
      <c r="F225" s="132">
        <v>81.96</v>
      </c>
    </row>
    <row r="226" spans="1:6" x14ac:dyDescent="0.25">
      <c r="A226" s="11" t="s">
        <v>455</v>
      </c>
      <c r="B226" s="12" t="s">
        <v>456</v>
      </c>
      <c r="C226" s="127">
        <v>523.72</v>
      </c>
      <c r="D226" s="13" t="s">
        <v>573</v>
      </c>
      <c r="E226" s="131">
        <v>80.44</v>
      </c>
      <c r="F226" s="132">
        <v>89.12</v>
      </c>
    </row>
    <row r="227" spans="1:6" x14ac:dyDescent="0.25">
      <c r="A227" s="11" t="s">
        <v>457</v>
      </c>
      <c r="B227" s="12" t="s">
        <v>458</v>
      </c>
      <c r="C227" s="127">
        <v>26.15</v>
      </c>
      <c r="D227" s="13" t="s">
        <v>574</v>
      </c>
      <c r="E227" s="131">
        <v>75.650000000000006</v>
      </c>
      <c r="F227" s="132">
        <v>82.42</v>
      </c>
    </row>
    <row r="228" spans="1:6" ht="16.5" x14ac:dyDescent="0.25">
      <c r="A228" s="11" t="s">
        <v>598</v>
      </c>
      <c r="B228" s="12" t="s">
        <v>459</v>
      </c>
      <c r="C228" s="127">
        <v>13.782</v>
      </c>
      <c r="D228" s="13" t="s">
        <v>578</v>
      </c>
      <c r="E228" s="131" t="s">
        <v>587</v>
      </c>
      <c r="F228" s="132" t="s">
        <v>587</v>
      </c>
    </row>
    <row r="229" spans="1:6" x14ac:dyDescent="0.25">
      <c r="A229" s="136"/>
      <c r="B229" s="136"/>
      <c r="C229" s="137"/>
      <c r="D229" s="123"/>
      <c r="E229" s="125"/>
      <c r="F229" s="125"/>
    </row>
    <row r="230" spans="1:6" x14ac:dyDescent="0.25">
      <c r="A230" s="119" t="s">
        <v>460</v>
      </c>
      <c r="B230" s="119"/>
      <c r="C230" s="119" t="s">
        <v>460</v>
      </c>
      <c r="D230" s="8"/>
      <c r="E230" s="125"/>
      <c r="F230" s="125"/>
    </row>
    <row r="231" spans="1:6" x14ac:dyDescent="0.25">
      <c r="A231" s="119" t="s">
        <v>512</v>
      </c>
      <c r="B231" s="119"/>
      <c r="C231" s="119" t="s">
        <v>513</v>
      </c>
      <c r="D231" s="8"/>
    </row>
    <row r="232" spans="1:6" x14ac:dyDescent="0.25">
      <c r="A232" s="119" t="s">
        <v>514</v>
      </c>
      <c r="B232" s="119"/>
      <c r="C232" s="119" t="s">
        <v>515</v>
      </c>
      <c r="D232" s="8"/>
    </row>
    <row r="233" spans="1:6" x14ac:dyDescent="0.25">
      <c r="A233" s="119"/>
      <c r="B233" s="119"/>
      <c r="C233" s="119"/>
      <c r="D233" s="8"/>
    </row>
    <row r="234" spans="1:6" x14ac:dyDescent="0.25">
      <c r="A234" s="119" t="s">
        <v>461</v>
      </c>
      <c r="B234" s="119"/>
      <c r="C234" s="119" t="s">
        <v>461</v>
      </c>
      <c r="D234" s="8"/>
    </row>
    <row r="235" spans="1:6" x14ac:dyDescent="0.25">
      <c r="A235" s="119" t="s">
        <v>516</v>
      </c>
      <c r="B235" s="119"/>
      <c r="C235" s="119" t="s">
        <v>462</v>
      </c>
      <c r="D235" s="8"/>
    </row>
    <row r="236" spans="1:6" x14ac:dyDescent="0.25">
      <c r="A236" s="119" t="s">
        <v>517</v>
      </c>
      <c r="B236" s="119"/>
      <c r="C236" s="119" t="s">
        <v>463</v>
      </c>
      <c r="D236" s="8"/>
    </row>
    <row r="237" spans="1:6" x14ac:dyDescent="0.25">
      <c r="A237" s="119" t="s">
        <v>518</v>
      </c>
      <c r="B237" s="119"/>
      <c r="C237" s="119" t="s">
        <v>464</v>
      </c>
      <c r="D237" s="8"/>
    </row>
    <row r="238" spans="1:6" x14ac:dyDescent="0.25">
      <c r="A238" s="119"/>
      <c r="B238" s="119"/>
      <c r="C238" s="119"/>
      <c r="D238" s="8"/>
    </row>
    <row r="239" spans="1:6" x14ac:dyDescent="0.25">
      <c r="A239" s="119" t="s">
        <v>523</v>
      </c>
      <c r="B239" s="119"/>
      <c r="C239" s="119" t="s">
        <v>528</v>
      </c>
      <c r="D239" s="8"/>
    </row>
    <row r="240" spans="1:6" x14ac:dyDescent="0.25">
      <c r="A240" s="119" t="s">
        <v>465</v>
      </c>
      <c r="B240" s="119"/>
      <c r="C240" s="119" t="s">
        <v>466</v>
      </c>
      <c r="D240" s="8"/>
    </row>
    <row r="241" spans="1:7" x14ac:dyDescent="0.25">
      <c r="A241" s="119" t="s">
        <v>524</v>
      </c>
      <c r="B241" s="119"/>
      <c r="C241" s="119" t="s">
        <v>527</v>
      </c>
      <c r="D241" s="8"/>
    </row>
    <row r="242" spans="1:7" x14ac:dyDescent="0.25">
      <c r="A242" s="119"/>
      <c r="B242" s="119"/>
      <c r="C242" s="119" t="s">
        <v>467</v>
      </c>
      <c r="D242" s="8"/>
    </row>
    <row r="243" spans="1:7" x14ac:dyDescent="0.25">
      <c r="A243" s="119" t="s">
        <v>525</v>
      </c>
      <c r="B243" s="119"/>
      <c r="C243" s="119" t="s">
        <v>526</v>
      </c>
      <c r="D243" s="8"/>
    </row>
    <row r="244" spans="1:7" x14ac:dyDescent="0.25">
      <c r="A244" s="119" t="s">
        <v>519</v>
      </c>
      <c r="B244" s="119"/>
      <c r="C244" s="119" t="s">
        <v>520</v>
      </c>
      <c r="D244" s="8"/>
    </row>
    <row r="245" spans="1:7" x14ac:dyDescent="0.25">
      <c r="A245" s="119" t="s">
        <v>521</v>
      </c>
      <c r="B245" s="119"/>
      <c r="C245" s="119" t="s">
        <v>522</v>
      </c>
      <c r="D245" s="8"/>
    </row>
    <row r="246" spans="1:7" x14ac:dyDescent="0.25">
      <c r="A246" s="119" t="s">
        <v>590</v>
      </c>
      <c r="B246" s="119"/>
      <c r="C246" s="119" t="s">
        <v>591</v>
      </c>
      <c r="D246" s="8"/>
      <c r="F246" s="119"/>
      <c r="G246" s="119"/>
    </row>
    <row r="247" spans="1:7" x14ac:dyDescent="0.25">
      <c r="A247" s="119" t="s">
        <v>592</v>
      </c>
      <c r="B247" s="119"/>
      <c r="C247" s="119" t="s">
        <v>593</v>
      </c>
      <c r="D247" s="8"/>
      <c r="F247" s="119"/>
      <c r="G247" s="119"/>
    </row>
    <row r="248" spans="1:7" x14ac:dyDescent="0.25">
      <c r="A248" s="119" t="s">
        <v>594</v>
      </c>
      <c r="B248" s="119"/>
      <c r="C248" s="119" t="s">
        <v>595</v>
      </c>
      <c r="D248" s="8"/>
      <c r="F248" s="119"/>
      <c r="G248" s="119"/>
    </row>
    <row r="249" spans="1:7" x14ac:dyDescent="0.25">
      <c r="A249" s="119" t="s">
        <v>602</v>
      </c>
      <c r="B249" s="119"/>
      <c r="C249" s="119" t="s">
        <v>603</v>
      </c>
      <c r="D249" s="8"/>
      <c r="F249" s="119"/>
      <c r="G249" s="119"/>
    </row>
    <row r="250" spans="1:7" x14ac:dyDescent="0.25">
      <c r="A250" s="119" t="s">
        <v>604</v>
      </c>
      <c r="B250" s="119"/>
      <c r="C250" s="119" t="s">
        <v>605</v>
      </c>
      <c r="D250" s="8"/>
      <c r="F250" s="119"/>
      <c r="G250" s="119"/>
    </row>
    <row r="251" spans="1:7" x14ac:dyDescent="0.25">
      <c r="A251" s="119"/>
      <c r="B251" s="119"/>
      <c r="C251" s="119" t="s">
        <v>606</v>
      </c>
      <c r="D251" s="8"/>
      <c r="F251" s="119"/>
      <c r="G251" s="119"/>
    </row>
    <row r="252" spans="1:7" x14ac:dyDescent="0.25">
      <c r="A252" s="119" t="s">
        <v>596</v>
      </c>
      <c r="B252" s="119"/>
      <c r="C252" s="119" t="s">
        <v>597</v>
      </c>
      <c r="D252" s="8"/>
      <c r="F252" s="119"/>
      <c r="G252" s="119"/>
    </row>
    <row r="253" spans="1:7" x14ac:dyDescent="0.25">
      <c r="A253" s="119" t="s">
        <v>583</v>
      </c>
      <c r="B253" s="119"/>
      <c r="C253" s="119" t="s">
        <v>584</v>
      </c>
      <c r="D253" s="8"/>
      <c r="F253" s="119"/>
      <c r="G253" s="119"/>
    </row>
    <row r="254" spans="1:7" x14ac:dyDescent="0.25">
      <c r="A254" s="119" t="s">
        <v>585</v>
      </c>
      <c r="B254" s="119"/>
      <c r="C254" s="119" t="s">
        <v>586</v>
      </c>
      <c r="D254" s="8"/>
      <c r="F254" s="119"/>
      <c r="G254" s="119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B2:K10"/>
  <sheetViews>
    <sheetView workbookViewId="0">
      <selection activeCell="H9" sqref="H9"/>
    </sheetView>
  </sheetViews>
  <sheetFormatPr defaultColWidth="9.140625" defaultRowHeight="15" x14ac:dyDescent="0.25"/>
  <cols>
    <col min="1" max="1" width="2.7109375" style="1" customWidth="1"/>
    <col min="2" max="2" width="12.7109375" style="42" customWidth="1"/>
    <col min="3" max="3" width="18.7109375" style="42" bestFit="1" customWidth="1"/>
    <col min="4" max="4" width="19.42578125" style="42" bestFit="1" customWidth="1"/>
    <col min="5" max="5" width="19" style="42" bestFit="1" customWidth="1"/>
    <col min="6" max="6" width="19" style="42" customWidth="1"/>
    <col min="7" max="7" width="24.5703125" style="42" bestFit="1" customWidth="1"/>
    <col min="8" max="8" width="25.85546875" style="42" bestFit="1" customWidth="1"/>
    <col min="9" max="9" width="9.140625" style="42"/>
    <col min="10" max="16384" width="9.140625" style="1"/>
  </cols>
  <sheetData>
    <row r="2" spans="2:11" x14ac:dyDescent="0.25">
      <c r="B2" s="41" t="e">
        <f>CONCATENATE("Updating factors to connect New York (",CurrentMonth," ",CurrentYear,") to New York (July 1995)")</f>
        <v>#REF!</v>
      </c>
      <c r="E2" s="43"/>
      <c r="F2" s="43"/>
      <c r="G2" s="43"/>
      <c r="H2" s="43"/>
      <c r="I2" s="43"/>
      <c r="K2" s="1" t="s">
        <v>501</v>
      </c>
    </row>
    <row r="3" spans="2:11" x14ac:dyDescent="0.25">
      <c r="B3" s="42" t="s">
        <v>503</v>
      </c>
      <c r="E3" s="43"/>
      <c r="F3" s="43"/>
      <c r="G3" s="43"/>
      <c r="H3" s="43"/>
      <c r="I3" s="43"/>
    </row>
    <row r="4" spans="2:11" x14ac:dyDescent="0.25">
      <c r="B4" s="42" t="s">
        <v>502</v>
      </c>
      <c r="E4" s="43"/>
      <c r="F4" s="43"/>
      <c r="G4" s="43"/>
      <c r="H4" s="43"/>
      <c r="I4" s="43"/>
    </row>
    <row r="5" spans="2:11" ht="15.75" thickBot="1" x14ac:dyDescent="0.3">
      <c r="E5" s="43"/>
      <c r="F5" s="43"/>
      <c r="G5" s="43"/>
      <c r="H5" s="43"/>
      <c r="I5" s="43"/>
    </row>
    <row r="6" spans="2:11" ht="15.75" thickTop="1" x14ac:dyDescent="0.25">
      <c r="B6" s="153"/>
      <c r="C6" s="141" t="s">
        <v>508</v>
      </c>
      <c r="D6" s="141"/>
      <c r="E6" s="141"/>
      <c r="F6" s="141"/>
      <c r="G6" s="141"/>
      <c r="H6" s="154" t="s">
        <v>507</v>
      </c>
    </row>
    <row r="7" spans="2:11" x14ac:dyDescent="0.25">
      <c r="B7" s="155"/>
      <c r="C7" s="140" t="s">
        <v>504</v>
      </c>
      <c r="D7" s="140" t="s">
        <v>505</v>
      </c>
      <c r="E7" s="140" t="s">
        <v>506</v>
      </c>
      <c r="F7" s="140" t="s">
        <v>556</v>
      </c>
      <c r="G7" s="140" t="e">
        <f>CONCATENATE(CurrentMonth," ",CurrentYear," / June 2016")</f>
        <v>#REF!</v>
      </c>
      <c r="H7" s="142" t="e">
        <f>CONCATENATE("June 2000 to ",CurrentMonth," ",CurrentYear)</f>
        <v>#REF!</v>
      </c>
    </row>
    <row r="8" spans="2:11" x14ac:dyDescent="0.25">
      <c r="B8" s="156" t="s">
        <v>6</v>
      </c>
      <c r="C8" s="44">
        <v>1.143</v>
      </c>
      <c r="D8" s="44">
        <v>1.2365999999999999</v>
      </c>
      <c r="E8" s="44">
        <v>1.12581</v>
      </c>
      <c r="F8" s="44">
        <v>1.0682100000000001</v>
      </c>
      <c r="G8" s="44" t="e">
        <f>NYTotalRPI</f>
        <v>#REF!</v>
      </c>
      <c r="H8" s="46" t="e">
        <f>PRODUCT($C8:$G8)</f>
        <v>#REF!</v>
      </c>
    </row>
    <row r="9" spans="2:11" ht="15.75" thickBot="1" x14ac:dyDescent="0.3">
      <c r="B9" s="157" t="s">
        <v>468</v>
      </c>
      <c r="C9" s="45">
        <v>1.0269999999999999</v>
      </c>
      <c r="D9" s="45">
        <v>1.2264999999999999</v>
      </c>
      <c r="E9" s="45">
        <v>1.15995</v>
      </c>
      <c r="F9" s="45">
        <v>1.05477</v>
      </c>
      <c r="G9" s="45" t="e">
        <f>NYRPIExcludingHousing</f>
        <v>#REF!</v>
      </c>
      <c r="H9" s="47" t="e">
        <f>PRODUCT($C9:$G9)</f>
        <v>#REF!</v>
      </c>
    </row>
    <row r="10" spans="2:11" ht="15.75" thickTop="1" x14ac:dyDescent="0.25"/>
  </sheetData>
  <pageMargins left="0.7" right="0.7" top="0.75" bottom="0.75" header="0.3" footer="0.3"/>
  <pageSetup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P38"/>
  <sheetViews>
    <sheetView workbookViewId="0">
      <selection activeCell="D22" sqref="D22"/>
    </sheetView>
  </sheetViews>
  <sheetFormatPr defaultColWidth="9.140625" defaultRowHeight="15" x14ac:dyDescent="0.25"/>
  <cols>
    <col min="1" max="1" width="2.7109375" style="1" customWidth="1"/>
    <col min="2" max="2" width="46.7109375" style="15" customWidth="1"/>
    <col min="3" max="3" width="16.85546875" style="15" bestFit="1" customWidth="1"/>
    <col min="4" max="4" width="14.140625" style="15" bestFit="1" customWidth="1"/>
    <col min="5" max="5" width="15.42578125" style="15" bestFit="1" customWidth="1"/>
    <col min="6" max="6" width="15.5703125" style="15" bestFit="1" customWidth="1"/>
    <col min="7" max="7" width="12" style="15" bestFit="1" customWidth="1"/>
    <col min="8" max="8" width="2.7109375" style="15" customWidth="1"/>
    <col min="9" max="9" width="11.7109375" style="15" bestFit="1" customWidth="1"/>
    <col min="10" max="10" width="9.140625" style="15"/>
    <col min="11" max="11" width="17.5703125" style="15" bestFit="1" customWidth="1"/>
    <col min="12" max="13" width="9.140625" style="15"/>
    <col min="14" max="16384" width="9.140625" style="1"/>
  </cols>
  <sheetData>
    <row r="1" spans="2:16" x14ac:dyDescent="0.25">
      <c r="B1" s="17" t="s">
        <v>469</v>
      </c>
      <c r="D1" s="18"/>
      <c r="E1" s="18"/>
      <c r="F1" s="18"/>
    </row>
    <row r="2" spans="2:16" x14ac:dyDescent="0.25">
      <c r="B2" s="19" t="s">
        <v>531</v>
      </c>
      <c r="D2" s="20" t="s">
        <v>470</v>
      </c>
      <c r="E2" s="20"/>
      <c r="F2" s="20" t="s">
        <v>470</v>
      </c>
    </row>
    <row r="3" spans="2:16" ht="15.75" thickBot="1" x14ac:dyDescent="0.3">
      <c r="B3" s="20" t="s">
        <v>470</v>
      </c>
      <c r="C3" s="21">
        <v>2</v>
      </c>
      <c r="D3" s="21">
        <v>3</v>
      </c>
      <c r="E3" s="21"/>
      <c r="F3" s="21">
        <v>4</v>
      </c>
    </row>
    <row r="4" spans="2:16" ht="15.75" thickTop="1" x14ac:dyDescent="0.25">
      <c r="B4" s="188" t="s">
        <v>538</v>
      </c>
      <c r="C4" s="190" t="s">
        <v>539</v>
      </c>
      <c r="D4" s="167" t="s">
        <v>540</v>
      </c>
      <c r="E4" s="168" t="s">
        <v>543</v>
      </c>
      <c r="F4" s="168" t="s">
        <v>471</v>
      </c>
      <c r="G4" s="169" t="s">
        <v>112</v>
      </c>
    </row>
    <row r="5" spans="2:16" ht="15.75" thickBot="1" x14ac:dyDescent="0.3">
      <c r="B5" s="189" t="s">
        <v>470</v>
      </c>
      <c r="C5" s="191" t="s">
        <v>470</v>
      </c>
      <c r="D5" s="170" t="s">
        <v>541</v>
      </c>
      <c r="E5" s="171" t="s">
        <v>542</v>
      </c>
      <c r="F5" s="171" t="e">
        <f>CONCATENATE("T/T- ",CurrentMonth, " ",CurrentYear)</f>
        <v>#REF!</v>
      </c>
      <c r="G5" s="172" t="e">
        <f>CONCATENATE(CurrentMonth, " ", CurrentYear)</f>
        <v>#REF!</v>
      </c>
    </row>
    <row r="6" spans="2:16" x14ac:dyDescent="0.25">
      <c r="B6" s="63" t="s">
        <v>472</v>
      </c>
      <c r="C6" s="87" t="s">
        <v>473</v>
      </c>
      <c r="D6" s="58">
        <v>1.3811001896878801</v>
      </c>
      <c r="E6" s="72" t="e">
        <f>CPIEstonia</f>
        <v>#REF!</v>
      </c>
      <c r="F6" s="80" t="e">
        <f>D6*E6</f>
        <v>#REF!</v>
      </c>
      <c r="G6" s="59"/>
    </row>
    <row r="7" spans="2:16" x14ac:dyDescent="0.25">
      <c r="B7" s="63" t="s">
        <v>474</v>
      </c>
      <c r="C7" s="87" t="s">
        <v>475</v>
      </c>
      <c r="D7" s="22">
        <v>117.18</v>
      </c>
      <c r="E7" s="73"/>
      <c r="F7" s="81" t="e">
        <f>ROUND(F6/D7,3)</f>
        <v>#REF!</v>
      </c>
      <c r="G7" s="54"/>
    </row>
    <row r="8" spans="2:16" x14ac:dyDescent="0.25">
      <c r="B8" s="62" t="s">
        <v>509</v>
      </c>
      <c r="C8" s="88">
        <v>15.646599999999999</v>
      </c>
      <c r="D8" s="65">
        <v>17.54</v>
      </c>
      <c r="E8" s="74" t="e">
        <f>FXEstonia</f>
        <v>#REF!</v>
      </c>
      <c r="F8" s="82"/>
      <c r="G8" s="55"/>
      <c r="I8" s="1"/>
      <c r="J8" s="1"/>
      <c r="K8" s="1"/>
      <c r="L8" s="1"/>
      <c r="M8" s="1"/>
      <c r="N8" s="23"/>
      <c r="O8" s="23"/>
      <c r="P8" s="23"/>
    </row>
    <row r="9" spans="2:16" x14ac:dyDescent="0.25">
      <c r="B9" s="94" t="s">
        <v>476</v>
      </c>
      <c r="C9" s="95"/>
      <c r="D9" s="96"/>
      <c r="E9" s="104"/>
      <c r="F9" s="107"/>
      <c r="G9" s="55"/>
      <c r="I9" s="1"/>
      <c r="J9" s="1"/>
      <c r="K9" s="1"/>
      <c r="L9" s="1"/>
      <c r="M9" s="1"/>
      <c r="N9" s="23"/>
    </row>
    <row r="10" spans="2:16" x14ac:dyDescent="0.25">
      <c r="B10" s="97" t="s">
        <v>479</v>
      </c>
      <c r="C10" s="89">
        <v>1.9</v>
      </c>
      <c r="D10" s="66"/>
      <c r="E10" s="75"/>
      <c r="F10" s="81" t="e">
        <f>F12</f>
        <v>#REF!</v>
      </c>
      <c r="G10" s="56"/>
      <c r="I10" s="1"/>
      <c r="J10" s="1"/>
      <c r="K10" s="1"/>
      <c r="L10" s="1"/>
      <c r="M10" s="1"/>
      <c r="N10" s="23"/>
    </row>
    <row r="11" spans="2:16" x14ac:dyDescent="0.25">
      <c r="B11" s="98" t="s">
        <v>480</v>
      </c>
      <c r="C11" s="92">
        <v>1</v>
      </c>
      <c r="D11" s="68"/>
      <c r="E11" s="77"/>
      <c r="F11" s="85">
        <v>1</v>
      </c>
      <c r="G11" s="57"/>
      <c r="I11" s="1"/>
      <c r="J11" s="1"/>
      <c r="K11" s="1"/>
      <c r="L11" s="1"/>
      <c r="M11" s="1"/>
      <c r="N11" s="23"/>
    </row>
    <row r="12" spans="2:16" x14ac:dyDescent="0.25">
      <c r="B12" s="99" t="s">
        <v>482</v>
      </c>
      <c r="C12" s="100">
        <v>32.5</v>
      </c>
      <c r="D12" s="101"/>
      <c r="E12" s="105"/>
      <c r="F12" s="108" t="e">
        <f>F7</f>
        <v>#REF!</v>
      </c>
      <c r="G12" s="55"/>
    </row>
    <row r="13" spans="2:16" x14ac:dyDescent="0.25">
      <c r="B13" s="110" t="s">
        <v>483</v>
      </c>
      <c r="C13" s="89">
        <f>SUM(C10:C12)</f>
        <v>35.4</v>
      </c>
      <c r="D13" s="66"/>
      <c r="E13" s="75"/>
      <c r="F13" s="111" t="e">
        <f>SUMPRODUCT(C9:C12,F9:F12)/SUM(C9:C12)</f>
        <v>#REF!</v>
      </c>
      <c r="G13" s="60"/>
    </row>
    <row r="14" spans="2:16" x14ac:dyDescent="0.25">
      <c r="B14" s="112" t="s">
        <v>500</v>
      </c>
      <c r="C14" s="113">
        <v>32.5</v>
      </c>
      <c r="D14" s="114"/>
      <c r="E14" s="115"/>
      <c r="F14" s="116" t="e">
        <f>$F$12/(FXEstonia*$C$8/$D$8)</f>
        <v>#REF!</v>
      </c>
      <c r="G14" s="60"/>
    </row>
    <row r="15" spans="2:16" x14ac:dyDescent="0.25">
      <c r="B15" s="16" t="s">
        <v>485</v>
      </c>
      <c r="C15" s="91">
        <v>35.4</v>
      </c>
      <c r="D15" s="67"/>
      <c r="E15" s="76"/>
      <c r="F15" s="84" t="e">
        <f>$F$13/(FXEstonia*$C$8/$D$8)</f>
        <v>#REF!</v>
      </c>
      <c r="G15" s="60"/>
    </row>
    <row r="16" spans="2:16" x14ac:dyDescent="0.25">
      <c r="B16" s="24" t="s">
        <v>486</v>
      </c>
      <c r="C16" s="92">
        <v>17.100000000000001</v>
      </c>
      <c r="D16" s="68"/>
      <c r="E16" s="77"/>
      <c r="F16" s="85">
        <v>1</v>
      </c>
      <c r="G16" s="60"/>
    </row>
    <row r="17" spans="1:7" x14ac:dyDescent="0.25">
      <c r="B17" s="102" t="s">
        <v>487</v>
      </c>
      <c r="C17" s="100">
        <v>12.5</v>
      </c>
      <c r="D17" s="70">
        <v>698.93</v>
      </c>
      <c r="E17" s="106" t="e">
        <f>PensionContribution</f>
        <v>#REF!</v>
      </c>
      <c r="F17" s="109" t="e">
        <f>E17/D17</f>
        <v>#REF!</v>
      </c>
      <c r="G17" s="57"/>
    </row>
    <row r="18" spans="1:7" x14ac:dyDescent="0.25">
      <c r="B18" s="103" t="s">
        <v>488</v>
      </c>
      <c r="C18" s="92">
        <v>5</v>
      </c>
      <c r="D18" s="68"/>
      <c r="E18" s="77"/>
      <c r="F18" s="85">
        <v>1</v>
      </c>
      <c r="G18" s="57"/>
    </row>
    <row r="19" spans="1:7" x14ac:dyDescent="0.25">
      <c r="B19" s="25" t="s">
        <v>498</v>
      </c>
      <c r="C19" s="90">
        <v>30</v>
      </c>
      <c r="D19" s="69">
        <v>97.796899999999994</v>
      </c>
      <c r="E19" s="78" t="e">
        <f>SmoothedOA</f>
        <v>#REF!</v>
      </c>
      <c r="F19" s="83" t="e">
        <f>E19/D19</f>
        <v>#REF!</v>
      </c>
      <c r="G19" s="61"/>
    </row>
    <row r="20" spans="1:7" x14ac:dyDescent="0.25">
      <c r="B20" s="112" t="s">
        <v>489</v>
      </c>
      <c r="C20" s="113">
        <v>80</v>
      </c>
      <c r="D20" s="117">
        <v>80.400000000000006</v>
      </c>
      <c r="E20" s="105">
        <v>1.5801699156618372</v>
      </c>
      <c r="F20" s="116" t="e">
        <f>SUM($C$14*$F$14,$C$17*$F$17,$C$18*$F$18,$C$19*$F$19)/SUM($C$14,$C$17,$C$18,$C$19)</f>
        <v>#REF!</v>
      </c>
      <c r="G20" s="118" t="e">
        <f>(D20*F20)/E20</f>
        <v>#REF!</v>
      </c>
    </row>
    <row r="21" spans="1:7" x14ac:dyDescent="0.25">
      <c r="B21" s="16" t="s">
        <v>490</v>
      </c>
      <c r="C21" s="91">
        <v>100</v>
      </c>
      <c r="D21" s="64">
        <v>81.400000000000006</v>
      </c>
      <c r="E21" s="77">
        <v>1.700895576127444</v>
      </c>
      <c r="F21" s="84" t="e">
        <f>SUM($C$15*$F$15,$C$16*$F$16,$C$17*$F$17,$C$18*$F$18,$C$19*$F$19)/SUM($C$15:$C$19)</f>
        <v>#REF!</v>
      </c>
      <c r="G21" s="71" t="e">
        <f>(D21*F21)/E21</f>
        <v>#REF!</v>
      </c>
    </row>
    <row r="22" spans="1:7" ht="15.75" thickBot="1" x14ac:dyDescent="0.3">
      <c r="B22" s="52" t="s">
        <v>491</v>
      </c>
      <c r="C22" s="93" t="s">
        <v>492</v>
      </c>
      <c r="D22" s="70">
        <v>83.506</v>
      </c>
      <c r="E22" s="79"/>
      <c r="F22" s="86" t="e">
        <f>$D$22*F21</f>
        <v>#REF!</v>
      </c>
      <c r="G22" s="53"/>
    </row>
    <row r="23" spans="1:7" ht="15.75" thickTop="1" x14ac:dyDescent="0.25">
      <c r="B23" s="50" t="s">
        <v>470</v>
      </c>
      <c r="C23" s="50" t="s">
        <v>470</v>
      </c>
      <c r="D23" s="50" t="s">
        <v>470</v>
      </c>
      <c r="E23" s="50"/>
      <c r="F23" s="51" t="s">
        <v>470</v>
      </c>
      <c r="G23" s="51"/>
    </row>
    <row r="24" spans="1:7" ht="15.75" thickBot="1" x14ac:dyDescent="0.3">
      <c r="B24" s="26" t="s">
        <v>470</v>
      </c>
      <c r="C24" s="20" t="s">
        <v>470</v>
      </c>
      <c r="D24" s="26" t="s">
        <v>470</v>
      </c>
      <c r="E24" s="26"/>
      <c r="F24" s="20" t="s">
        <v>470</v>
      </c>
    </row>
    <row r="25" spans="1:7" ht="15.75" thickTop="1" x14ac:dyDescent="0.25">
      <c r="B25" s="26"/>
      <c r="C25" s="159" t="s">
        <v>499</v>
      </c>
      <c r="D25" s="160"/>
      <c r="E25" s="160"/>
      <c r="F25" s="160"/>
      <c r="G25" s="161"/>
    </row>
    <row r="26" spans="1:7" ht="15.75" thickBot="1" x14ac:dyDescent="0.3">
      <c r="B26" s="27"/>
      <c r="C26" s="162"/>
      <c r="D26" s="166" t="s">
        <v>477</v>
      </c>
      <c r="E26" s="166" t="e">
        <f>CONCATENATE("T/T ",CurrentMonth," ",CurrentYear)</f>
        <v>#REF!</v>
      </c>
      <c r="F26" s="166" t="s">
        <v>478</v>
      </c>
      <c r="G26" s="139" t="s">
        <v>112</v>
      </c>
    </row>
    <row r="27" spans="1:7" x14ac:dyDescent="0.25">
      <c r="A27" s="28"/>
      <c r="B27" s="29"/>
      <c r="C27" s="163" t="s">
        <v>6</v>
      </c>
      <c r="D27" s="35">
        <v>81.400000000000006</v>
      </c>
      <c r="E27" s="164" t="e">
        <f>F21</f>
        <v>#REF!</v>
      </c>
      <c r="F27" s="38" t="e">
        <f>NYRPIFrom2000</f>
        <v>#REF!</v>
      </c>
      <c r="G27" s="48" t="e">
        <f>(D27*E27)/F27</f>
        <v>#REF!</v>
      </c>
    </row>
    <row r="28" spans="1:7" ht="15.75" thickBot="1" x14ac:dyDescent="0.3">
      <c r="A28" s="28"/>
      <c r="B28" s="29"/>
      <c r="C28" s="157" t="s">
        <v>468</v>
      </c>
      <c r="D28" s="36">
        <v>80.400000000000006</v>
      </c>
      <c r="E28" s="165" t="e">
        <f>F20</f>
        <v>#REF!</v>
      </c>
      <c r="F28" s="40" t="e">
        <f>NYRPIExclHousingFrom2000</f>
        <v>#REF!</v>
      </c>
      <c r="G28" s="49" t="e">
        <f>(D28*E28)/F28</f>
        <v>#REF!</v>
      </c>
    </row>
    <row r="29" spans="1:7" ht="15.75" thickTop="1" x14ac:dyDescent="0.25">
      <c r="A29" s="28"/>
      <c r="B29" s="29"/>
      <c r="C29" s="29"/>
      <c r="D29" s="30"/>
      <c r="F29" s="20"/>
    </row>
    <row r="30" spans="1:7" x14ac:dyDescent="0.25">
      <c r="A30" s="28"/>
      <c r="B30" s="31"/>
      <c r="C30" s="29"/>
      <c r="D30" s="29"/>
      <c r="F30" s="20"/>
    </row>
    <row r="33" spans="1:6" x14ac:dyDescent="0.25">
      <c r="A33" s="32"/>
      <c r="B33" s="29"/>
      <c r="C33" s="29"/>
      <c r="D33" s="29"/>
    </row>
    <row r="34" spans="1:6" x14ac:dyDescent="0.25">
      <c r="B34" s="33"/>
      <c r="C34" s="34"/>
      <c r="D34" s="29"/>
    </row>
    <row r="35" spans="1:6" x14ac:dyDescent="0.25">
      <c r="B35" s="33"/>
      <c r="C35" s="34"/>
      <c r="D35" s="29"/>
      <c r="F35" s="20"/>
    </row>
    <row r="36" spans="1:6" x14ac:dyDescent="0.25">
      <c r="B36" s="20" t="s">
        <v>470</v>
      </c>
      <c r="C36" s="20" t="s">
        <v>470</v>
      </c>
      <c r="D36" s="20" t="s">
        <v>470</v>
      </c>
      <c r="E36" s="20"/>
      <c r="F36" s="20" t="s">
        <v>470</v>
      </c>
    </row>
    <row r="37" spans="1:6" x14ac:dyDescent="0.25">
      <c r="B37" s="20" t="s">
        <v>470</v>
      </c>
      <c r="C37" s="20" t="s">
        <v>470</v>
      </c>
      <c r="D37" s="20" t="s">
        <v>470</v>
      </c>
      <c r="E37" s="20"/>
      <c r="F37" s="20" t="s">
        <v>470</v>
      </c>
    </row>
    <row r="38" spans="1:6" x14ac:dyDescent="0.25">
      <c r="B38" s="20" t="s">
        <v>470</v>
      </c>
      <c r="C38" s="20" t="s">
        <v>470</v>
      </c>
      <c r="D38" s="20" t="s">
        <v>470</v>
      </c>
      <c r="E38" s="20"/>
      <c r="F38" s="20" t="s">
        <v>470</v>
      </c>
    </row>
  </sheetData>
  <mergeCells count="2">
    <mergeCell ref="B4:B5"/>
    <mergeCell ref="C4:C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P38"/>
  <sheetViews>
    <sheetView workbookViewId="0">
      <selection activeCell="K18" sqref="K18"/>
    </sheetView>
  </sheetViews>
  <sheetFormatPr defaultColWidth="9.140625" defaultRowHeight="15" x14ac:dyDescent="0.25"/>
  <cols>
    <col min="1" max="1" width="2.7109375" style="1" customWidth="1"/>
    <col min="2" max="2" width="46.7109375" style="15" customWidth="1"/>
    <col min="3" max="3" width="16.85546875" style="15" bestFit="1" customWidth="1"/>
    <col min="4" max="4" width="14.140625" style="15" bestFit="1" customWidth="1"/>
    <col min="5" max="5" width="15.42578125" style="15" bestFit="1" customWidth="1"/>
    <col min="6" max="6" width="15.5703125" style="15" bestFit="1" customWidth="1"/>
    <col min="7" max="7" width="12" style="15" bestFit="1" customWidth="1"/>
    <col min="8" max="8" width="2.7109375" style="15" customWidth="1"/>
    <col min="9" max="9" width="11.7109375" style="15" bestFit="1" customWidth="1"/>
    <col min="10" max="10" width="9.140625" style="15"/>
    <col min="11" max="11" width="17.5703125" style="15" bestFit="1" customWidth="1"/>
    <col min="12" max="13" width="9.140625" style="15"/>
    <col min="14" max="16384" width="9.140625" style="1"/>
  </cols>
  <sheetData>
    <row r="1" spans="2:16" x14ac:dyDescent="0.25">
      <c r="B1" s="17" t="s">
        <v>469</v>
      </c>
      <c r="D1" s="18"/>
      <c r="E1" s="18"/>
      <c r="F1" s="18"/>
    </row>
    <row r="2" spans="2:16" x14ac:dyDescent="0.25">
      <c r="B2" s="19" t="s">
        <v>300</v>
      </c>
      <c r="C2" s="15" t="s">
        <v>470</v>
      </c>
      <c r="D2" s="20" t="s">
        <v>470</v>
      </c>
      <c r="E2" s="20"/>
      <c r="F2" s="20" t="s">
        <v>470</v>
      </c>
    </row>
    <row r="3" spans="2:16" ht="15.75" thickBot="1" x14ac:dyDescent="0.3">
      <c r="B3" s="20" t="s">
        <v>470</v>
      </c>
      <c r="C3" s="21">
        <v>2</v>
      </c>
      <c r="D3" s="21">
        <v>3</v>
      </c>
      <c r="E3" s="21"/>
      <c r="F3" s="21">
        <v>4</v>
      </c>
    </row>
    <row r="4" spans="2:16" ht="15.75" thickTop="1" x14ac:dyDescent="0.25">
      <c r="B4" s="188" t="s">
        <v>538</v>
      </c>
      <c r="C4" s="190" t="s">
        <v>539</v>
      </c>
      <c r="D4" s="167" t="s">
        <v>540</v>
      </c>
      <c r="E4" s="168" t="s">
        <v>543</v>
      </c>
      <c r="F4" s="168" t="s">
        <v>493</v>
      </c>
      <c r="G4" s="169" t="s">
        <v>112</v>
      </c>
    </row>
    <row r="5" spans="2:16" ht="15.75" thickBot="1" x14ac:dyDescent="0.3">
      <c r="B5" s="189" t="s">
        <v>470</v>
      </c>
      <c r="C5" s="191" t="s">
        <v>470</v>
      </c>
      <c r="D5" s="170" t="s">
        <v>541</v>
      </c>
      <c r="E5" s="171" t="s">
        <v>542</v>
      </c>
      <c r="F5" s="171" t="e">
        <f>CONCATENATE("T/T- ",CurrentMonth, " ",CurrentYear)</f>
        <v>#REF!</v>
      </c>
      <c r="G5" s="172" t="e">
        <f>CONCATENATE(CurrentMonth, " ", CurrentYear)</f>
        <v>#REF!</v>
      </c>
    </row>
    <row r="6" spans="2:16" x14ac:dyDescent="0.25">
      <c r="B6" s="63" t="s">
        <v>472</v>
      </c>
      <c r="C6" s="87" t="s">
        <v>473</v>
      </c>
      <c r="D6" s="58">
        <v>1</v>
      </c>
      <c r="E6" s="72" t="e">
        <f>CPINewZealand</f>
        <v>#REF!</v>
      </c>
      <c r="F6" s="80" t="e">
        <f>D6*E6</f>
        <v>#REF!</v>
      </c>
      <c r="G6" s="59"/>
      <c r="N6" s="23"/>
      <c r="O6" s="23"/>
      <c r="P6" s="23"/>
    </row>
    <row r="7" spans="2:16" x14ac:dyDescent="0.25">
      <c r="B7" s="63" t="s">
        <v>474</v>
      </c>
      <c r="C7" s="87" t="s">
        <v>494</v>
      </c>
      <c r="D7" s="22">
        <v>928</v>
      </c>
      <c r="E7" s="73"/>
      <c r="F7" s="81" t="e">
        <f>ROUND(F6/D7,3)</f>
        <v>#REF!</v>
      </c>
      <c r="G7" s="54"/>
      <c r="N7" s="23"/>
    </row>
    <row r="8" spans="2:16" x14ac:dyDescent="0.25">
      <c r="B8" s="62" t="s">
        <v>495</v>
      </c>
      <c r="C8" s="88"/>
      <c r="D8" s="65">
        <v>1.45</v>
      </c>
      <c r="E8" s="74" t="e">
        <f>FXNewZealand</f>
        <v>#REF!</v>
      </c>
      <c r="F8" s="82"/>
      <c r="G8" s="55"/>
      <c r="I8" s="1"/>
      <c r="J8" s="1"/>
      <c r="K8" s="1"/>
      <c r="L8" s="1"/>
      <c r="M8" s="1"/>
      <c r="N8" s="23"/>
    </row>
    <row r="9" spans="2:16" x14ac:dyDescent="0.25">
      <c r="B9" s="94" t="s">
        <v>476</v>
      </c>
      <c r="C9" s="95">
        <v>24.4</v>
      </c>
      <c r="D9" s="96"/>
      <c r="E9" s="104"/>
      <c r="F9" s="107">
        <v>1</v>
      </c>
      <c r="G9" s="55"/>
      <c r="I9" s="1"/>
      <c r="J9" s="1"/>
      <c r="K9" s="1"/>
      <c r="L9" s="1"/>
      <c r="M9" s="1"/>
      <c r="N9" s="23"/>
    </row>
    <row r="10" spans="2:16" x14ac:dyDescent="0.25">
      <c r="B10" s="97" t="s">
        <v>479</v>
      </c>
      <c r="C10" s="89">
        <v>2.6</v>
      </c>
      <c r="D10" s="66"/>
      <c r="E10" s="75"/>
      <c r="F10" s="81" t="e">
        <f>F12</f>
        <v>#REF!</v>
      </c>
      <c r="G10" s="56"/>
      <c r="I10" s="1"/>
      <c r="J10" s="1"/>
      <c r="K10" s="1"/>
      <c r="L10" s="1"/>
      <c r="M10" s="1"/>
    </row>
    <row r="11" spans="2:16" x14ac:dyDescent="0.25">
      <c r="B11" s="98" t="s">
        <v>480</v>
      </c>
      <c r="C11" s="92">
        <v>0.7</v>
      </c>
      <c r="D11" s="68"/>
      <c r="E11" s="77"/>
      <c r="F11" s="85">
        <v>1</v>
      </c>
      <c r="G11" s="57"/>
      <c r="I11" s="1"/>
      <c r="J11" s="1"/>
      <c r="K11" s="1"/>
      <c r="L11" s="1"/>
      <c r="M11" s="1"/>
    </row>
    <row r="12" spans="2:16" x14ac:dyDescent="0.25">
      <c r="B12" s="99" t="s">
        <v>482</v>
      </c>
      <c r="C12" s="100">
        <v>27.9</v>
      </c>
      <c r="D12" s="101"/>
      <c r="E12" s="105"/>
      <c r="F12" s="108" t="e">
        <f>F7</f>
        <v>#REF!</v>
      </c>
      <c r="G12" s="55"/>
    </row>
    <row r="13" spans="2:16" x14ac:dyDescent="0.25">
      <c r="B13" s="110" t="s">
        <v>483</v>
      </c>
      <c r="C13" s="89">
        <v>55.6</v>
      </c>
      <c r="D13" s="66"/>
      <c r="E13" s="75"/>
      <c r="F13" s="111" t="e">
        <f>SUMPRODUCT(C9:C12,F9:F12)/SUM(C9:C12)</f>
        <v>#REF!</v>
      </c>
      <c r="G13" s="60"/>
    </row>
    <row r="14" spans="2:16" x14ac:dyDescent="0.25">
      <c r="B14" s="112" t="s">
        <v>484</v>
      </c>
      <c r="C14" s="113">
        <v>27.9</v>
      </c>
      <c r="D14" s="114"/>
      <c r="E14" s="115"/>
      <c r="F14" s="116" t="e">
        <f>$F$12/(FXNewZealand/$D$8)</f>
        <v>#REF!</v>
      </c>
      <c r="G14" s="60"/>
    </row>
    <row r="15" spans="2:16" x14ac:dyDescent="0.25">
      <c r="B15" s="16" t="s">
        <v>485</v>
      </c>
      <c r="C15" s="91">
        <v>55.6</v>
      </c>
      <c r="D15" s="67"/>
      <c r="E15" s="76"/>
      <c r="F15" s="84" t="e">
        <f>$F$13/(FXNewZealand/$D$8)</f>
        <v>#REF!</v>
      </c>
      <c r="G15" s="60"/>
    </row>
    <row r="16" spans="2:16" x14ac:dyDescent="0.25">
      <c r="B16" s="24" t="s">
        <v>486</v>
      </c>
      <c r="C16" s="92">
        <v>0</v>
      </c>
      <c r="D16" s="68"/>
      <c r="E16" s="77"/>
      <c r="F16" s="85"/>
      <c r="G16" s="60"/>
    </row>
    <row r="17" spans="1:7" x14ac:dyDescent="0.25">
      <c r="B17" s="102" t="s">
        <v>487</v>
      </c>
      <c r="C17" s="100">
        <v>13.5</v>
      </c>
      <c r="D17" s="70">
        <v>830.06</v>
      </c>
      <c r="E17" s="106" t="e">
        <f>PensionContribution</f>
        <v>#REF!</v>
      </c>
      <c r="F17" s="109" t="e">
        <f>E17/D17</f>
        <v>#REF!</v>
      </c>
      <c r="G17" s="57"/>
    </row>
    <row r="18" spans="1:7" x14ac:dyDescent="0.25">
      <c r="B18" s="103" t="s">
        <v>496</v>
      </c>
      <c r="C18" s="92">
        <v>3</v>
      </c>
      <c r="D18" s="68"/>
      <c r="E18" s="77"/>
      <c r="F18" s="85">
        <v>1</v>
      </c>
      <c r="G18" s="57"/>
    </row>
    <row r="19" spans="1:7" x14ac:dyDescent="0.25">
      <c r="B19" s="25" t="s">
        <v>497</v>
      </c>
      <c r="C19" s="90">
        <v>27.9</v>
      </c>
      <c r="D19" s="69">
        <v>121.2497</v>
      </c>
      <c r="E19" s="78" t="e">
        <f>SmoothedOA</f>
        <v>#REF!</v>
      </c>
      <c r="F19" s="83" t="e">
        <f>E19/D19</f>
        <v>#REF!</v>
      </c>
      <c r="G19" s="61"/>
    </row>
    <row r="20" spans="1:7" x14ac:dyDescent="0.25">
      <c r="B20" s="112" t="s">
        <v>489</v>
      </c>
      <c r="C20" s="113">
        <f>SUM(C12,C17,C18,C19)</f>
        <v>72.3</v>
      </c>
      <c r="D20" s="117">
        <v>125.3</v>
      </c>
      <c r="E20" s="105">
        <v>1.5801699156618372</v>
      </c>
      <c r="F20" s="116" t="e">
        <f>SUM($C$14*$F$14,$C$17*$F$17,$C$18*$F$18,$C$19*$F$19)/SUM($C$14,$C$17,$C$18,$C$19)</f>
        <v>#REF!</v>
      </c>
      <c r="G20" s="118" t="e">
        <f>(D20*F20)/E20</f>
        <v>#REF!</v>
      </c>
    </row>
    <row r="21" spans="1:7" x14ac:dyDescent="0.25">
      <c r="B21" s="16" t="s">
        <v>490</v>
      </c>
      <c r="C21" s="91">
        <f>SUM(C15,C17,C18,C19)</f>
        <v>100</v>
      </c>
      <c r="D21" s="64">
        <v>125.5</v>
      </c>
      <c r="E21" s="77">
        <v>1.700895576127444</v>
      </c>
      <c r="F21" s="84" t="e">
        <f>SUM($C$15*$F$15,$C$16*$F$16,$C$17*$F$17,$C$18*$F$18,$C$19*$F$19)/SUM($C$15:$C$19)</f>
        <v>#REF!</v>
      </c>
      <c r="G21" s="71" t="e">
        <f>(D21*F21)/E21</f>
        <v>#REF!</v>
      </c>
    </row>
    <row r="22" spans="1:7" ht="15.75" thickBot="1" x14ac:dyDescent="0.3">
      <c r="B22" s="52" t="s">
        <v>491</v>
      </c>
      <c r="C22" s="93" t="s">
        <v>492</v>
      </c>
      <c r="D22" s="70">
        <v>101.4</v>
      </c>
      <c r="E22" s="79"/>
      <c r="F22" s="86" t="e">
        <f>$D$22*F21</f>
        <v>#REF!</v>
      </c>
      <c r="G22" s="53"/>
    </row>
    <row r="23" spans="1:7" ht="15.75" thickTop="1" x14ac:dyDescent="0.25">
      <c r="B23" s="50" t="s">
        <v>470</v>
      </c>
      <c r="C23" s="50" t="s">
        <v>470</v>
      </c>
      <c r="D23" s="50" t="s">
        <v>470</v>
      </c>
      <c r="E23" s="50"/>
      <c r="F23" s="51" t="s">
        <v>470</v>
      </c>
      <c r="G23" s="51"/>
    </row>
    <row r="24" spans="1:7" ht="15.75" thickBot="1" x14ac:dyDescent="0.3">
      <c r="B24" s="26" t="s">
        <v>470</v>
      </c>
      <c r="C24" s="20" t="s">
        <v>470</v>
      </c>
      <c r="D24" s="26" t="s">
        <v>470</v>
      </c>
      <c r="E24" s="26"/>
      <c r="F24" s="20" t="s">
        <v>470</v>
      </c>
    </row>
    <row r="25" spans="1:7" ht="15.75" thickTop="1" x14ac:dyDescent="0.25">
      <c r="B25" s="26"/>
      <c r="C25" s="159" t="s">
        <v>544</v>
      </c>
      <c r="D25" s="160"/>
      <c r="E25" s="160"/>
      <c r="F25" s="160"/>
      <c r="G25" s="161"/>
    </row>
    <row r="26" spans="1:7" ht="15.75" thickBot="1" x14ac:dyDescent="0.3">
      <c r="B26" s="27"/>
      <c r="C26" s="158"/>
      <c r="D26" s="166" t="s">
        <v>477</v>
      </c>
      <c r="E26" s="166" t="e">
        <f>CONCATENATE("T/T ",CurrentMonth," ",CurrentYear)</f>
        <v>#REF!</v>
      </c>
      <c r="F26" s="166" t="s">
        <v>478</v>
      </c>
      <c r="G26" s="139" t="s">
        <v>112</v>
      </c>
    </row>
    <row r="27" spans="1:7" x14ac:dyDescent="0.25">
      <c r="A27" s="28"/>
      <c r="B27" s="29"/>
      <c r="C27" s="163" t="s">
        <v>6</v>
      </c>
      <c r="D27" s="37">
        <v>125.5</v>
      </c>
      <c r="E27" s="164" t="e">
        <f>F21</f>
        <v>#REF!</v>
      </c>
      <c r="F27" s="38" t="e">
        <f>NYRPIFrom2000</f>
        <v>#REF!</v>
      </c>
      <c r="G27" s="48" t="e">
        <f>(D27*E27)/F27</f>
        <v>#REF!</v>
      </c>
    </row>
    <row r="28" spans="1:7" ht="15.75" thickBot="1" x14ac:dyDescent="0.3">
      <c r="A28" s="28" t="s">
        <v>470</v>
      </c>
      <c r="B28" s="29" t="s">
        <v>470</v>
      </c>
      <c r="C28" s="157" t="s">
        <v>481</v>
      </c>
      <c r="D28" s="39">
        <v>125.3</v>
      </c>
      <c r="E28" s="165" t="e">
        <f>F20</f>
        <v>#REF!</v>
      </c>
      <c r="F28" s="40" t="e">
        <f>NYRPIExclHousingFrom2000</f>
        <v>#REF!</v>
      </c>
      <c r="G28" s="49" t="e">
        <f>(D28*E28)/F28</f>
        <v>#REF!</v>
      </c>
    </row>
    <row r="29" spans="1:7" ht="15.75" thickTop="1" x14ac:dyDescent="0.25">
      <c r="A29" s="28" t="s">
        <v>470</v>
      </c>
      <c r="B29" s="29" t="s">
        <v>470</v>
      </c>
      <c r="C29" s="29" t="s">
        <v>470</v>
      </c>
      <c r="D29" s="30"/>
      <c r="E29" s="15" t="s">
        <v>470</v>
      </c>
      <c r="F29" s="20"/>
    </row>
    <row r="30" spans="1:7" x14ac:dyDescent="0.25">
      <c r="A30" s="28" t="s">
        <v>470</v>
      </c>
      <c r="B30" s="31" t="s">
        <v>470</v>
      </c>
      <c r="C30" s="29" t="s">
        <v>470</v>
      </c>
      <c r="D30" s="29"/>
      <c r="E30" s="15" t="s">
        <v>470</v>
      </c>
      <c r="F30" s="20"/>
    </row>
    <row r="31" spans="1:7" x14ac:dyDescent="0.25">
      <c r="A31" s="1" t="s">
        <v>470</v>
      </c>
      <c r="B31" s="15" t="s">
        <v>470</v>
      </c>
      <c r="C31" s="15" t="s">
        <v>470</v>
      </c>
      <c r="E31" s="15" t="s">
        <v>470</v>
      </c>
    </row>
    <row r="33" spans="1:6" x14ac:dyDescent="0.25">
      <c r="A33" s="32"/>
      <c r="B33" s="29"/>
      <c r="C33" s="29"/>
      <c r="D33" s="29"/>
    </row>
    <row r="34" spans="1:6" x14ac:dyDescent="0.25">
      <c r="B34" s="33"/>
      <c r="C34" s="34"/>
      <c r="D34" s="29"/>
    </row>
    <row r="35" spans="1:6" x14ac:dyDescent="0.25">
      <c r="B35" s="33"/>
      <c r="C35" s="34"/>
      <c r="D35" s="29"/>
      <c r="F35" s="20"/>
    </row>
    <row r="36" spans="1:6" x14ac:dyDescent="0.25">
      <c r="B36" s="20"/>
      <c r="C36" s="20"/>
      <c r="D36" s="20"/>
      <c r="E36" s="20"/>
      <c r="F36" s="20"/>
    </row>
    <row r="37" spans="1:6" x14ac:dyDescent="0.25">
      <c r="B37" s="20"/>
      <c r="C37" s="20"/>
      <c r="D37" s="20"/>
      <c r="E37" s="20"/>
      <c r="F37" s="20"/>
    </row>
    <row r="38" spans="1:6" x14ac:dyDescent="0.25">
      <c r="B38" s="20"/>
      <c r="C38" s="20"/>
      <c r="D38" s="20"/>
      <c r="E38" s="20"/>
      <c r="F38" s="20"/>
    </row>
  </sheetData>
  <mergeCells count="2">
    <mergeCell ref="B4:B5"/>
    <mergeCell ref="C4:C5"/>
  </mergeCells>
  <pageMargins left="0.7" right="0.7" top="0.75" bottom="0.75" header="0.3" footer="0.3"/>
  <pageSetup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b150015df8f9e6fd59de287bf90f8ee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715da073f52aa961d3a9564cd5f035b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ed_x0020_Structure_x003f_ xmlns="b39aa90b-6a50-4408-9fec-c65c7502654e" xsi:nil="true"/>
    <lcf76f155ced4ddcb4097134ff3c332f xmlns="b39aa90b-6a50-4408-9fec-c65c7502654e">
      <Terms xmlns="http://schemas.microsoft.com/office/infopath/2007/PartnerControls"/>
    </lcf76f155ced4ddcb4097134ff3c332f>
    <TaxCatchAll xmlns="985ec44e-1bab-4c0b-9df0-6ba128686fc9" xsi:nil="true"/>
    <Date xmlns="b39aa90b-6a50-4408-9fec-c65c7502654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D89171-489E-4FDE-8606-39094C523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87F200-A818-4F8C-A6E9-CA9E2B889A8B}">
  <ds:schemaRefs>
    <ds:schemaRef ds:uri="http://schemas.microsoft.com/office/2006/metadata/properties"/>
    <ds:schemaRef ds:uri="http://schemas.microsoft.com/office/infopath/2007/PartnerControls"/>
    <ds:schemaRef ds:uri="b39aa90b-6a50-4408-9fec-c65c7502654e"/>
    <ds:schemaRef ds:uri="985ec44e-1bab-4c0b-9df0-6ba128686fc9"/>
  </ds:schemaRefs>
</ds:datastoreItem>
</file>

<file path=customXml/itemProps3.xml><?xml version="1.0" encoding="utf-8"?>
<ds:datastoreItem xmlns:ds="http://schemas.openxmlformats.org/officeDocument/2006/customXml" ds:itemID="{D8C429EA-B190-4744-95A7-F2E396E858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11</vt:i4>
      </vt:variant>
    </vt:vector>
  </HeadingPairs>
  <TitlesOfParts>
    <vt:vector size="15" baseType="lpstr">
      <vt:lpstr>Web</vt:lpstr>
      <vt:lpstr>New York</vt:lpstr>
      <vt:lpstr>Estonia</vt:lpstr>
      <vt:lpstr>New Zealand</vt:lpstr>
      <vt:lpstr>EstoniaRPIExclHousing</vt:lpstr>
      <vt:lpstr>EstoniaTotalRPI</vt:lpstr>
      <vt:lpstr>NewZealandRPIExclHousing</vt:lpstr>
      <vt:lpstr>NewZealandTotalRPI</vt:lpstr>
      <vt:lpstr>NYRPIExclHousingFrom2000</vt:lpstr>
      <vt:lpstr>NYRPIFrom2000</vt:lpstr>
      <vt:lpstr>Estonia!Print_Area</vt:lpstr>
      <vt:lpstr>'New York'!Print_Area</vt:lpstr>
      <vt:lpstr>'New Zealand'!Print_Area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2019-02-20T16:32:19Z</cp:lastPrinted>
  <dcterms:created xsi:type="dcterms:W3CDTF">2013-10-03T20:39:18Z</dcterms:created>
  <dcterms:modified xsi:type="dcterms:W3CDTF">2024-10-07T14:49:55Z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0x01010070FF810C88CA8146AD28FCBBBB5015B2</vt:lpwstr>
  </property>
</Properties>
</file>